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Dokumenti\EU Kamniška Bistrica\ARSO\Dol pri Ljubljani\4301-06-2021 JN 1 faza\"/>
    </mc:Choice>
  </mc:AlternateContent>
  <bookViews>
    <workbookView xWindow="0" yWindow="650" windowWidth="10800" windowHeight="8310" tabRatio="912"/>
  </bookViews>
  <sheets>
    <sheet name="N-375-18-C-rekapitulacija 1 f" sheetId="9" r:id="rId1"/>
    <sheet name="N-375-18-C-levi breg" sheetId="4" r:id="rId2"/>
    <sheet name="Prepust preko mlinščice" sheetId="12" r:id="rId3"/>
  </sheets>
  <definedNames>
    <definedName name="CENA" localSheetId="2">'Prepust preko mlinščice'!$E$1:$E$65487</definedName>
    <definedName name="KOLIC" localSheetId="2">'Prepust preko mlinščice'!$D$1:$D$65487</definedName>
    <definedName name="_xlnm.Print_Area" localSheetId="1">'N-375-18-C-levi breg'!$A$1:$G$273</definedName>
    <definedName name="_xlnm.Print_Area" localSheetId="0">'N-375-18-C-rekapitulacija 1 f'!$A$1:$G$34</definedName>
    <definedName name="_xlnm.Print_Titles" localSheetId="1">'N-375-18-C-levi breg'!$36:$37</definedName>
  </definedNames>
  <calcPr calcId="162913"/>
</workbook>
</file>

<file path=xl/calcChain.xml><?xml version="1.0" encoding="utf-8"?>
<calcChain xmlns="http://schemas.openxmlformats.org/spreadsheetml/2006/main">
  <c r="E211" i="4" l="1"/>
  <c r="E209" i="4"/>
  <c r="E158" i="4"/>
  <c r="E152" i="4"/>
  <c r="E146" i="4"/>
  <c r="E142" i="4"/>
  <c r="E117" i="4" l="1"/>
  <c r="E115" i="4"/>
  <c r="E111" i="4"/>
  <c r="E109" i="4"/>
  <c r="E105" i="4"/>
  <c r="E101" i="4"/>
  <c r="E99" i="4"/>
  <c r="E91" i="4"/>
  <c r="E89" i="4"/>
  <c r="E87" i="4"/>
  <c r="E70" i="4"/>
  <c r="E68" i="4"/>
  <c r="E60" i="4"/>
  <c r="E58" i="4"/>
  <c r="E56" i="4"/>
  <c r="E54" i="4"/>
  <c r="F236" i="12" l="1"/>
  <c r="F233" i="12"/>
  <c r="F230" i="12"/>
  <c r="F219" i="12"/>
  <c r="F222" i="12" s="1"/>
  <c r="F22" i="12" s="1"/>
  <c r="F208" i="12"/>
  <c r="F207" i="12"/>
  <c r="F206" i="12"/>
  <c r="F205" i="12"/>
  <c r="F204" i="12"/>
  <c r="F203" i="12"/>
  <c r="F202" i="12"/>
  <c r="F201" i="12"/>
  <c r="F200" i="12"/>
  <c r="F199" i="12"/>
  <c r="F186" i="12"/>
  <c r="F189" i="12" s="1"/>
  <c r="F20" i="12" s="1"/>
  <c r="F175" i="12"/>
  <c r="F172" i="12"/>
  <c r="F161" i="12"/>
  <c r="F157" i="12"/>
  <c r="F145" i="12"/>
  <c r="F142" i="12"/>
  <c r="F139" i="12"/>
  <c r="F136" i="12"/>
  <c r="F132" i="12"/>
  <c r="F129" i="12"/>
  <c r="F117" i="12"/>
  <c r="F114" i="12"/>
  <c r="F111" i="12"/>
  <c r="F108" i="12"/>
  <c r="F105" i="12"/>
  <c r="F102" i="12"/>
  <c r="F90" i="12"/>
  <c r="F87" i="12"/>
  <c r="F84" i="12"/>
  <c r="F81" i="12"/>
  <c r="F78" i="12"/>
  <c r="F75" i="12"/>
  <c r="F72" i="12"/>
  <c r="F69" i="12"/>
  <c r="F66" i="12"/>
  <c r="F56" i="12"/>
  <c r="F59" i="12" s="1"/>
  <c r="F14" i="12" s="1"/>
  <c r="F55" i="12"/>
  <c r="F53" i="12"/>
  <c r="F47" i="12"/>
  <c r="F46" i="12"/>
  <c r="F45" i="12"/>
  <c r="F44" i="12"/>
  <c r="F43" i="12"/>
  <c r="F42" i="12"/>
  <c r="F41" i="12"/>
  <c r="F40" i="12"/>
  <c r="F39" i="12"/>
  <c r="F38" i="12"/>
  <c r="F37" i="12"/>
  <c r="F36" i="12"/>
  <c r="F33" i="12"/>
  <c r="F148" i="12" l="1"/>
  <c r="F17" i="12" s="1"/>
  <c r="F164" i="12"/>
  <c r="F18" i="12" s="1"/>
  <c r="F121" i="12"/>
  <c r="F16" i="12" s="1"/>
  <c r="F239" i="12"/>
  <c r="F23" i="12" s="1"/>
  <c r="F211" i="12"/>
  <c r="F21" i="12" s="1"/>
  <c r="F178" i="12"/>
  <c r="F19" i="12" s="1"/>
  <c r="F94" i="12"/>
  <c r="F15" i="12" s="1"/>
  <c r="F50" i="12"/>
  <c r="F13" i="12" s="1"/>
  <c r="G115" i="4"/>
  <c r="G187" i="4"/>
  <c r="G260" i="4"/>
  <c r="G93" i="4"/>
  <c r="G95" i="4"/>
  <c r="G266" i="4"/>
  <c r="G264" i="4"/>
  <c r="G256" i="4"/>
  <c r="G254" i="4"/>
  <c r="G250" i="4"/>
  <c r="G248" i="4"/>
  <c r="G237" i="4"/>
  <c r="G235" i="4"/>
  <c r="G231" i="4"/>
  <c r="G227" i="4"/>
  <c r="G225" i="4"/>
  <c r="G223" i="4"/>
  <c r="G221" i="4"/>
  <c r="G219" i="4"/>
  <c r="G217" i="4"/>
  <c r="G215" i="4"/>
  <c r="G213" i="4"/>
  <c r="G211" i="4"/>
  <c r="G200" i="4"/>
  <c r="G198" i="4"/>
  <c r="G185" i="4"/>
  <c r="G181" i="4"/>
  <c r="G168" i="4"/>
  <c r="G164" i="4"/>
  <c r="G158" i="4"/>
  <c r="G154" i="4"/>
  <c r="G152" i="4"/>
  <c r="G146" i="4"/>
  <c r="G131" i="4"/>
  <c r="G117" i="4"/>
  <c r="G111" i="4"/>
  <c r="G109" i="4"/>
  <c r="G105" i="4"/>
  <c r="G101" i="4"/>
  <c r="G99" i="4"/>
  <c r="G91" i="4"/>
  <c r="G89" i="4"/>
  <c r="G78" i="4"/>
  <c r="G72" i="4"/>
  <c r="G70" i="4"/>
  <c r="G68" i="4"/>
  <c r="G64" i="4"/>
  <c r="G60" i="4"/>
  <c r="G58" i="4"/>
  <c r="G56" i="4"/>
  <c r="G54" i="4"/>
  <c r="G48" i="4"/>
  <c r="G46" i="4"/>
  <c r="G44" i="4"/>
  <c r="G162" i="4"/>
  <c r="G160" i="4"/>
  <c r="G196" i="4"/>
  <c r="G209" i="4"/>
  <c r="G229" i="4"/>
  <c r="G233" i="4"/>
  <c r="G142" i="4"/>
  <c r="G144" i="4"/>
  <c r="G150" i="4"/>
  <c r="G156" i="4"/>
  <c r="G166" i="4"/>
  <c r="G42" i="4"/>
  <c r="G50" i="4"/>
  <c r="G52" i="4"/>
  <c r="G62" i="4"/>
  <c r="G63" i="4"/>
  <c r="G66" i="4"/>
  <c r="G74" i="4"/>
  <c r="G76" i="4"/>
  <c r="G77" i="4"/>
  <c r="G87" i="4"/>
  <c r="G97" i="4"/>
  <c r="G103" i="4"/>
  <c r="G107" i="4"/>
  <c r="G113" i="4"/>
  <c r="G119" i="4"/>
  <c r="E123" i="4"/>
  <c r="G123" i="4" s="1"/>
  <c r="E125" i="4"/>
  <c r="G125" i="4" s="1"/>
  <c r="E129" i="4"/>
  <c r="G129" i="4" s="1"/>
  <c r="G175" i="4"/>
  <c r="G177" i="4"/>
  <c r="G179" i="4"/>
  <c r="G183" i="4"/>
  <c r="G242" i="4"/>
  <c r="G246" i="4"/>
  <c r="G83" i="4"/>
  <c r="G136" i="4"/>
  <c r="G173" i="4"/>
  <c r="G205" i="4"/>
  <c r="G271" i="4"/>
  <c r="G192" i="4"/>
  <c r="F25" i="12" l="1"/>
  <c r="F26" i="12" s="1"/>
  <c r="F29" i="12" s="1"/>
  <c r="G189" i="4"/>
  <c r="G17" i="4" s="1"/>
  <c r="G202" i="4"/>
  <c r="G18" i="4" s="1"/>
  <c r="E127" i="4"/>
  <c r="G80" i="4"/>
  <c r="G14" i="4" s="1"/>
  <c r="G239" i="4"/>
  <c r="G19" i="4" s="1"/>
  <c r="G170" i="4"/>
  <c r="G16" i="4" s="1"/>
  <c r="G20" i="9" l="1"/>
  <c r="E121" i="4"/>
  <c r="G121" i="4" s="1"/>
  <c r="G127" i="4"/>
  <c r="G133" i="4" l="1"/>
  <c r="G15" i="4" s="1"/>
  <c r="E270" i="4" l="1"/>
  <c r="G270" i="4" l="1"/>
  <c r="G272" i="4" s="1"/>
  <c r="G20" i="4" s="1"/>
  <c r="G22" i="4" s="1"/>
  <c r="G19" i="9" s="1"/>
  <c r="G22" i="9" s="1"/>
  <c r="G25" i="9" l="1"/>
  <c r="G24" i="9"/>
</calcChain>
</file>

<file path=xl/sharedStrings.xml><?xml version="1.0" encoding="utf-8"?>
<sst xmlns="http://schemas.openxmlformats.org/spreadsheetml/2006/main" count="606" uniqueCount="403">
  <si>
    <t>Izdelava geodetskega posnetka novega stanja po izvedenih delih za potrebe projekta izvedenih del</t>
  </si>
  <si>
    <t>79 514</t>
  </si>
  <si>
    <t>29 135</t>
  </si>
  <si>
    <t>24 474</t>
  </si>
  <si>
    <t>22 114</t>
  </si>
  <si>
    <t>21 114</t>
  </si>
  <si>
    <t>21 243</t>
  </si>
  <si>
    <t>21 315</t>
  </si>
  <si>
    <t>31 131</t>
  </si>
  <si>
    <t>1.</t>
  </si>
  <si>
    <t>PREDDELA</t>
  </si>
  <si>
    <t>Zap.št.</t>
  </si>
  <si>
    <t>Šifra</t>
  </si>
  <si>
    <t>Opis del</t>
  </si>
  <si>
    <t>Enota</t>
  </si>
  <si>
    <t>Količina</t>
  </si>
  <si>
    <t>Vrednost</t>
  </si>
  <si>
    <t>2.</t>
  </si>
  <si>
    <t>ZEMELJSKA DELA IN TEMELJENJE</t>
  </si>
  <si>
    <t>3.</t>
  </si>
  <si>
    <t>VOZIŠČNE KONSTRUKCIJE</t>
  </si>
  <si>
    <t>4.</t>
  </si>
  <si>
    <t>ODVODNJAVANJE</t>
  </si>
  <si>
    <t>6.</t>
  </si>
  <si>
    <t>7.</t>
  </si>
  <si>
    <t>TUJE STORITVE</t>
  </si>
  <si>
    <t>5.</t>
  </si>
  <si>
    <t>GRADBENA IN OBRTNIŠKA DELA</t>
  </si>
  <si>
    <t>Skupaj 1.0</t>
  </si>
  <si>
    <t>Skupaj 2.0</t>
  </si>
  <si>
    <t>Skupaj 3.0</t>
  </si>
  <si>
    <t>Skupaj 4.0</t>
  </si>
  <si>
    <t>Skupaj 7.0</t>
  </si>
  <si>
    <t>Skupaj 6.0</t>
  </si>
  <si>
    <t>Skupaj 5.0</t>
  </si>
  <si>
    <t xml:space="preserve"> </t>
  </si>
  <si>
    <t>1.0</t>
  </si>
  <si>
    <t>2.0</t>
  </si>
  <si>
    <t>3.0</t>
  </si>
  <si>
    <t>4.0</t>
  </si>
  <si>
    <t>5.0</t>
  </si>
  <si>
    <t>6.0</t>
  </si>
  <si>
    <t>PROMETNA OPREMA</t>
  </si>
  <si>
    <t>7.0</t>
  </si>
  <si>
    <t>REKAPITULACIJA</t>
  </si>
  <si>
    <t>VSE SKUPAJ</t>
  </si>
  <si>
    <t>1.1</t>
  </si>
  <si>
    <t>Geodetska dela</t>
  </si>
  <si>
    <t>kos</t>
  </si>
  <si>
    <t>1.2</t>
  </si>
  <si>
    <t>Čiščenje terena</t>
  </si>
  <si>
    <t>1.2.1</t>
  </si>
  <si>
    <t>Odstranitev grmovja, dreves, vej in panjev</t>
  </si>
  <si>
    <t>m2</t>
  </si>
  <si>
    <t>1.2.2</t>
  </si>
  <si>
    <t>Odstranitev prometne signalizacije in opreme</t>
  </si>
  <si>
    <t>1.2.3</t>
  </si>
  <si>
    <t>Porušitev in odstranitev voziščnih konstrukcij</t>
  </si>
  <si>
    <t>m1</t>
  </si>
  <si>
    <t>1.3</t>
  </si>
  <si>
    <t>Ostala preddela</t>
  </si>
  <si>
    <t>1.3.1</t>
  </si>
  <si>
    <t>Omejitve prometa</t>
  </si>
  <si>
    <t xml:space="preserve">2.1 </t>
  </si>
  <si>
    <t>Izkopi</t>
  </si>
  <si>
    <t>m3</t>
  </si>
  <si>
    <t>21 224</t>
  </si>
  <si>
    <t>21 314</t>
  </si>
  <si>
    <t xml:space="preserve">2.2 </t>
  </si>
  <si>
    <t>Planum temeljnih tal</t>
  </si>
  <si>
    <t>22 113</t>
  </si>
  <si>
    <t xml:space="preserve">2.4 </t>
  </si>
  <si>
    <t>Nasipi, zasipi, klini, posteljica in glinasti naboj</t>
  </si>
  <si>
    <t xml:space="preserve">2.5 </t>
  </si>
  <si>
    <t>Brežine in zelenice</t>
  </si>
  <si>
    <t>25 151</t>
  </si>
  <si>
    <t xml:space="preserve">2.9 </t>
  </si>
  <si>
    <t>Prevozi, razprostiranje in ureditev deponij materiala</t>
  </si>
  <si>
    <t xml:space="preserve">t </t>
  </si>
  <si>
    <t>29 134</t>
  </si>
  <si>
    <t>-</t>
  </si>
  <si>
    <t>3.1</t>
  </si>
  <si>
    <t>Nosilne plasti</t>
  </si>
  <si>
    <t>3.1.1</t>
  </si>
  <si>
    <t>Nevezane nosilne plasti</t>
  </si>
  <si>
    <t>3.1.3</t>
  </si>
  <si>
    <t>Vezane zgornje nosilne in nosilnoobrabne plasti z bitumenskimi vezivi</t>
  </si>
  <si>
    <t>3.2.2</t>
  </si>
  <si>
    <t>Vezane asfaltne obrabne in zaporne plasti – bitumenski betoni</t>
  </si>
  <si>
    <t>4.3</t>
  </si>
  <si>
    <t>Globinsko odvodnjavanje - kanalizacija</t>
  </si>
  <si>
    <t>4.4</t>
  </si>
  <si>
    <t>Jaški</t>
  </si>
  <si>
    <t>6.1</t>
  </si>
  <si>
    <t>Pokončna oprema cest</t>
  </si>
  <si>
    <t>6.2</t>
  </si>
  <si>
    <t>Označbe na voziščih</t>
  </si>
  <si>
    <t>7.9</t>
  </si>
  <si>
    <t>Preskusi, nadzor in tehnična dokumentacija</t>
  </si>
  <si>
    <t>79 351</t>
  </si>
  <si>
    <t>1</t>
  </si>
  <si>
    <t>2</t>
  </si>
  <si>
    <t>3</t>
  </si>
  <si>
    <t>4</t>
  </si>
  <si>
    <t>5</t>
  </si>
  <si>
    <t>6</t>
  </si>
  <si>
    <t>8</t>
  </si>
  <si>
    <t>9</t>
  </si>
  <si>
    <t>10</t>
  </si>
  <si>
    <t>29 153</t>
  </si>
  <si>
    <t>61 122</t>
  </si>
  <si>
    <t>29 152</t>
  </si>
  <si>
    <t>12 391</t>
  </si>
  <si>
    <t>61 216</t>
  </si>
  <si>
    <t>11 121</t>
  </si>
  <si>
    <t>Porušitev in odstranitev robnika iz cementnega betona in naravnega kamna</t>
  </si>
  <si>
    <t>7.10</t>
  </si>
  <si>
    <t>Nepredvidena dela</t>
  </si>
  <si>
    <t>Nepredvidena dela 10%</t>
  </si>
  <si>
    <t>EUR</t>
  </si>
  <si>
    <t>Obnova in zavarovanje zakoličbe osi trase javne ceste v ravninskem terenu</t>
  </si>
  <si>
    <t>11 221</t>
  </si>
  <si>
    <t>Postavitev in zavarovanje prečnega profila javne ceste v ravninskem terenu</t>
  </si>
  <si>
    <t>43 241</t>
  </si>
  <si>
    <t>11</t>
  </si>
  <si>
    <t>12</t>
  </si>
  <si>
    <t>29 117</t>
  </si>
  <si>
    <t>29 155</t>
  </si>
  <si>
    <t>13</t>
  </si>
  <si>
    <t>3.2</t>
  </si>
  <si>
    <t>Obrabne plasti</t>
  </si>
  <si>
    <t>61 652</t>
  </si>
  <si>
    <t>61 723</t>
  </si>
  <si>
    <t>12 322</t>
  </si>
  <si>
    <t>12 382</t>
  </si>
  <si>
    <t>SKUPAJ</t>
  </si>
  <si>
    <t>DDV 22%</t>
  </si>
  <si>
    <t>PZI</t>
  </si>
  <si>
    <t>4.6</t>
  </si>
  <si>
    <t>Izviri, vodnjaki, ponikovalnice, vrtače</t>
  </si>
  <si>
    <t>46 351</t>
  </si>
  <si>
    <t>11 131</t>
  </si>
  <si>
    <t>Obnova in zavarovanje zakoličbe trase komunalnih vodov v ravninskem terenu - vodovod</t>
  </si>
  <si>
    <t>3.6</t>
  </si>
  <si>
    <t>Bankine</t>
  </si>
  <si>
    <t>3.2.1</t>
  </si>
  <si>
    <t>Nevezane obrabne plasti</t>
  </si>
  <si>
    <t>32 131</t>
  </si>
  <si>
    <t>25 112</t>
  </si>
  <si>
    <t>12 111</t>
  </si>
  <si>
    <t>7</t>
  </si>
  <si>
    <t>32 288</t>
  </si>
  <si>
    <t>31 582</t>
  </si>
  <si>
    <t>Številka projekta:  P-375/18</t>
  </si>
  <si>
    <t>Številka načrta:   N-375/18-C</t>
  </si>
  <si>
    <t>Ureditev poti za pešce in kolesarje ob Kamniški Bistrici od</t>
  </si>
  <si>
    <t>mostu v Biščah do meje z občino Dol pri Ljubljani</t>
  </si>
  <si>
    <t>KRANJ, FEBRUAR 2019</t>
  </si>
  <si>
    <t>- levi breg, l=1093m</t>
  </si>
  <si>
    <t>Obnova in zavarovanje zakoličbe trase komunalnih vodov v ravninskem terenu - elektorovodi cestne razsvetljave</t>
  </si>
  <si>
    <t>61 217</t>
  </si>
  <si>
    <t>Dobava in vgraditev stebrička za prometni znak iz vroče cinkane jeklene cevi s premerom 64 mm, dolge 3500 mm</t>
  </si>
  <si>
    <t>Dobava in pritrditev okroglega prometnega znaka, podloga iz aluminijaste pločevine, znak z odsevno folijo RA3 vrste, premera 600 mm (znak 2102)</t>
  </si>
  <si>
    <t>Dobava in pritrditev okroglega prometnega znaka, podloga iz aluminijaste pločevine, znak z odsevno folijo RA3 vrste, premera 600 mm (znak 2202)</t>
  </si>
  <si>
    <t>Dobava in pritrditev prometnega znaka, podloga iz aluminijaste pločevine, znak s folijo RA3 vrste vrste, velikost od 0,21 do 0,40 m2 (znaki 60x60cm) (znak 2432--1)</t>
  </si>
  <si>
    <t>ha</t>
  </si>
  <si>
    <t>12 131</t>
  </si>
  <si>
    <t>12 151</t>
  </si>
  <si>
    <t>12 163</t>
  </si>
  <si>
    <t>12 231</t>
  </si>
  <si>
    <t>Demontaža jeklene varnostne ograje</t>
  </si>
  <si>
    <t xml:space="preserve">2.3 </t>
  </si>
  <si>
    <t>Ločilne, drenažne in filtrske plasti ter delovni plato</t>
  </si>
  <si>
    <t>23 312</t>
  </si>
  <si>
    <t>36 211</t>
  </si>
  <si>
    <t>Izdelava humuzirane bankine, široke do 0,50 m (utrjena)</t>
  </si>
  <si>
    <t>24 112</t>
  </si>
  <si>
    <t>62 168</t>
  </si>
  <si>
    <t>6.6</t>
  </si>
  <si>
    <t>Druga prometna oprema cest</t>
  </si>
  <si>
    <t>Dobava in vgradnja upogljivega jeklenega vroče cinkanega zapornega količka, z zaklepanjem z varnostno cilindrično ključavnico, višina 90cm, z vgradnjo v betonski temelj</t>
  </si>
  <si>
    <t>5.1</t>
  </si>
  <si>
    <t>Oprema počivališč</t>
  </si>
  <si>
    <t>Posip počivališč in igrišč z drobirjem borovega lubja debeline 4cm</t>
  </si>
  <si>
    <t>7.6</t>
  </si>
  <si>
    <t>Doplačilo za zatravitev s semenom (pot)</t>
  </si>
  <si>
    <t>Dobava in pritrditev okroglega prometnega znaka, podloga iz aluminijaste pločevine, znak z odsevno folijo RA3 vrste, premera 600 mm (znak 2102) - parkirišče</t>
  </si>
  <si>
    <t>Prilagoditev višine pokrova obstoječe ponikalnice D=100cm, (podaljšanje vratu ponikalnice do 1,0m)</t>
  </si>
  <si>
    <t>Dobava in pritrditev prometnega znaka, podloga iz aluminijaste pločevine, znak s folijo RA3 vrste vrste, velikost od 0,1 do 0,20 m2 (znaki 40x25cm) (znak 2601)</t>
  </si>
  <si>
    <t>Dobava in montaža tipskega pitnika za Občino Domžale, z vsemi zemeljskimi, betonskimi in motažnimi deli</t>
  </si>
  <si>
    <t>Dobava in montaža vodomernega termo jaška (h=120cm) z LTŽ pokrovom nosilnosti 40 kN, z vodomerom in ventilom. Skupaj z vsemi zemeljskimi in montažnimi deli</t>
  </si>
  <si>
    <t>Dobava in montaža vodovodnih cevi PE100d20/16 vključno s pomožnim materialom za montažo. Vključuje tudi navezavo na obstoječo vodovodno cev. Skupaj s tlačnim preiskusom in dezinfekcijo.</t>
  </si>
  <si>
    <r>
      <t xml:space="preserve">Izdelava tankoslojne prečne in ostalih označb na vozišču z enokomponentno </t>
    </r>
    <r>
      <rPr>
        <b/>
        <sz val="12"/>
        <rFont val="Arial"/>
        <family val="2"/>
        <charset val="238"/>
      </rPr>
      <t>belo</t>
    </r>
    <r>
      <rPr>
        <sz val="12"/>
        <rFont val="Arial"/>
        <family val="2"/>
        <charset val="238"/>
      </rPr>
      <t xml:space="preserve"> barvo, vključno 250 g/m2 posipa z drobci / kroglicami stekla, strojno, debelina plasti suhe snovi 250 µm, površina označbe nad 1,5 m2 (zebra)</t>
    </r>
  </si>
  <si>
    <t>GRADBENA DELA - LEVI BREG</t>
  </si>
  <si>
    <t>Ureditev ponikovalnice s perforirano cevjo iz cementnega betona, krožnega prereza, s premerom 60 cm, globine ponikalnega dela do 1,0 m, skupna višina ponikalnice 2,0m. Ponikalnica ima LTŽ pokrov nosilnosti 250 kN - ob parkirišču</t>
  </si>
  <si>
    <t>Izdelava kanalizacije iz cevi iz plastičnih mas (temenske togosti min. SN 8), vključno s podložno plastjo iz zmesi kamnitih zrn, premera 15 cm - iz pitnika do ponikalnice - parkirišče</t>
  </si>
  <si>
    <t>Dobava in pritrditev prometnega znaka, podloga iz aluminijaste pločevine, znak s folijo RA3 vrste vrste, velikost od 0,21 do 0,40 m2 (znaki 60x60cm) (opozorilna tabla) - pot</t>
  </si>
  <si>
    <t>Dobava in pritrditev prometnega znaka, podloga iz aluminijaste pločevine, znak s folijo RA3 vrste vrste, velikost od 0,21 do 0,40 m2 (znaki 60x60cm) (opozorilna tabla) - parkirišče</t>
  </si>
  <si>
    <t>Dobava in namestitev armiranobetonskega robnika dimenzije 15/100cm - brez obbetoniranja, za preprečevanje vožnje vozil s parkirišča na počivališče</t>
  </si>
  <si>
    <t>3.5</t>
  </si>
  <si>
    <t>Robni elementi vozišč</t>
  </si>
  <si>
    <t>3.5.2</t>
  </si>
  <si>
    <t>Robniki</t>
  </si>
  <si>
    <t>35 214</t>
  </si>
  <si>
    <t xml:space="preserve">Dobava in vgraditev predfabriciranega dvignjenega robnika iz cementnega betona s prerezom 15/25 cm </t>
  </si>
  <si>
    <t>7.7</t>
  </si>
  <si>
    <t>Zaščita obstoječih komunalnih vodov</t>
  </si>
  <si>
    <t>Zaščita obstoječega vodovoda</t>
  </si>
  <si>
    <t>Zaščita obstoječega voda cestne razsvetljave</t>
  </si>
  <si>
    <t>PROMETNA OPREMA CEST</t>
  </si>
  <si>
    <t>Ureditev pitnika ob parkirišču</t>
  </si>
  <si>
    <t>7.8</t>
  </si>
  <si>
    <t>Zasaditev drevja in grmovja</t>
  </si>
  <si>
    <t>Zasaditev sadik gabra, vrbe in jelše med vrhom brežine in potjo (1600 m2/ 4m2=400 sadik)</t>
  </si>
  <si>
    <t>Nalivalni preizkus in preveritev ponikalne sposobnosti na mestu pedvidene ponikalnice</t>
  </si>
  <si>
    <t>PREPUST PREKO MLINŠČICE V PROFILU L19 V KM 0+362.00</t>
  </si>
  <si>
    <t>Objekt:</t>
  </si>
  <si>
    <t>Ureditev kolesarske in pešpoti ob Kamniški Bistrici 
od mostu v Biščah do meje z občino Dol pri Ljubljani</t>
  </si>
  <si>
    <t>Faza:</t>
  </si>
  <si>
    <t>Št.načrta:</t>
  </si>
  <si>
    <t>29-2019</t>
  </si>
  <si>
    <t>Št.projekta:</t>
  </si>
  <si>
    <t>P-375/18</t>
  </si>
  <si>
    <t>PROJEKTANTSKI PREDRAČUN</t>
  </si>
  <si>
    <t xml:space="preserve">PRIPRAVLJALNA IN ZAKLJUČNA DELA </t>
  </si>
  <si>
    <t>RUŠITVENA DELA</t>
  </si>
  <si>
    <t>ZEMELJSKA DELA</t>
  </si>
  <si>
    <t>TESARSKA DELA</t>
  </si>
  <si>
    <t>BETONSKA DELA</t>
  </si>
  <si>
    <t>ŽELEZOKRIVSKA DELA</t>
  </si>
  <si>
    <t>DELA V JEKLU IN LESENA OGRAJA</t>
  </si>
  <si>
    <t>ZIDARSKA IN KAMNOSEŠKA DELA</t>
  </si>
  <si>
    <t>IZOLACIJE IN ZGORNJI USTROJ VOZIŠČA</t>
  </si>
  <si>
    <t>ENERGETSKI IN KOMUNALNI VODI</t>
  </si>
  <si>
    <t>RAZNO</t>
  </si>
  <si>
    <t xml:space="preserve">DDV </t>
  </si>
  <si>
    <t>SKUPAJ Z DDV</t>
  </si>
  <si>
    <t>Pozicija</t>
  </si>
  <si>
    <t>Opis del
/ Enota mere</t>
  </si>
  <si>
    <t>Cena na 
enoto mere</t>
  </si>
  <si>
    <t>Znesek</t>
  </si>
  <si>
    <r>
      <t xml:space="preserve">Opomba:
</t>
    </r>
    <r>
      <rPr>
        <sz val="10"/>
        <rFont val="Arial"/>
        <family val="2"/>
        <charset val="238"/>
      </rPr>
      <t>Prestavitev komunalnih vodov  - obdelano v načrtih komunalnih vodov</t>
    </r>
  </si>
  <si>
    <t>1.001</t>
  </si>
  <si>
    <t>74 131</t>
  </si>
  <si>
    <t>Priprava in organizacija gradbišča z vsemi objekti, instalacijami in orodji, odstranitvijo humusa, zagotovitvijo varnostnih in higiensko tehničnih pogojev in predpisanimi oznakami gradbišča</t>
  </si>
  <si>
    <t>1.002</t>
  </si>
  <si>
    <t>Odstranjevanje gradbišča z demontažo in odvozom gradbiščnih naprav in objektov in zagotovitvijo prvotnega stanja na uporabljenih površinah</t>
  </si>
  <si>
    <t>1.003</t>
  </si>
  <si>
    <t>11 312</t>
  </si>
  <si>
    <t>Geodetska dela pri gradnji objekta (zakoličba, podajanje in kontrola višin in potrebnih smeri)</t>
  </si>
  <si>
    <t>1.004</t>
  </si>
  <si>
    <t>Stalni ali občasni geološki nadzor pri gradnji objekta, vključuje razna merjenja ali izračune stabilnosti objekta glede na geološke razmere terena</t>
  </si>
  <si>
    <t>PRIPRAVLJALNA IN ZAKLJUČNA DELA -  SKUPAJ</t>
  </si>
  <si>
    <t xml:space="preserve">RUŠITVENA DELA </t>
  </si>
  <si>
    <t>2.001</t>
  </si>
  <si>
    <t>12 498</t>
  </si>
  <si>
    <t>Porušitev in odstranitev oporne konstrukcije iz cementnega betona: ureditve vodotoka Mlinščice</t>
  </si>
  <si>
    <t>RUŠITVENA DELA -  SKUPAJ</t>
  </si>
  <si>
    <t>3.001</t>
  </si>
  <si>
    <t>Širok izkop vezljive zemljine 3.ktg z odvozom na trajno deponijo</t>
  </si>
  <si>
    <t>3.002</t>
  </si>
  <si>
    <t>22 112</t>
  </si>
  <si>
    <t>Ureditev planuma temeljnih tal vezljive zemljine 3.ktg</t>
  </si>
  <si>
    <t>3.003</t>
  </si>
  <si>
    <t>23 313</t>
  </si>
  <si>
    <t>Dobava in vgradnja geotekstilije za ločilno plast, natezna trdnost &gt;14 kN/m</t>
  </si>
  <si>
    <t>3.004</t>
  </si>
  <si>
    <t>24 192</t>
  </si>
  <si>
    <t>Izdelava blazine pod temeljem objekta iz drobljenca v debelini 40 cm</t>
  </si>
  <si>
    <t>3.005</t>
  </si>
  <si>
    <t>24 351</t>
  </si>
  <si>
    <t>Zasipi za temelji, za  opornim  zidom in krili s komprimiranjem zemljine v slojih po 30 cm na 92-98% gostote po standardnem Proctorjevem postopku glede na globino zasipa</t>
  </si>
  <si>
    <t>3.006</t>
  </si>
  <si>
    <t>24 111</t>
  </si>
  <si>
    <t>Izvedba nasipov ob krilih, krilnih zidovih ali v okolici objekta, ki ne sodijo v cestno telo. Postavka upošteva dobavo in transport materiala ter vgradnjo s komprimiranjem</t>
  </si>
  <si>
    <t>3.007</t>
  </si>
  <si>
    <t>24 252</t>
  </si>
  <si>
    <t>Zasip z utrjeno/stabilizirano vezljivo zemljino - 3.ktg</t>
  </si>
  <si>
    <t>3.008</t>
  </si>
  <si>
    <t>54 134</t>
  </si>
  <si>
    <t>Dobava in izvedeba kamnite obloge dna vodotoka mlinščice z lomljencem debeline nad 20 cm položeno v plast iz pustega betona</t>
  </si>
  <si>
    <t>3.009</t>
  </si>
  <si>
    <t>Humuziranje brežine brez valjanja v derbelini 15 cm</t>
  </si>
  <si>
    <t>ZEMELJSKA DELA - SKUPAJ</t>
  </si>
  <si>
    <t>4.001</t>
  </si>
  <si>
    <t>51 211</t>
  </si>
  <si>
    <t>Izdelava podprtega opaža temeljne plošče višine 30 cm</t>
  </si>
  <si>
    <t>4.002</t>
  </si>
  <si>
    <t>51 215</t>
  </si>
  <si>
    <t>Izdelava podprtega opaža pasovnih temeljev opornega zidu</t>
  </si>
  <si>
    <t>4.003</t>
  </si>
  <si>
    <t>51 312</t>
  </si>
  <si>
    <t>Dvostranski opaži opornih  in krilnih sten. Priprava, montaža, demontaža in čiščenje. Vključno vsa sredstva opiranja in vezanja. Izvedba iz materiala za vidni beton, upoštevane stene opornika in kril prepusta in priključnih opornih zidov.</t>
  </si>
  <si>
    <t>4.004</t>
  </si>
  <si>
    <t>51 612</t>
  </si>
  <si>
    <t xml:space="preserve">Opaži armiranobetonske plošče. Priprava, montaža, demontaža in čiščenje. Vključno vsa sredstva opiranja in vezanja. Izvedba za vidni beton. </t>
  </si>
  <si>
    <t>4.005</t>
  </si>
  <si>
    <t>51 771</t>
  </si>
  <si>
    <t>Izdelava opaža robov plošče do višine 50 cm, vključno demontaža in čiščenje</t>
  </si>
  <si>
    <t>4.006</t>
  </si>
  <si>
    <t>51 773</t>
  </si>
  <si>
    <t>Opaži robnih vencev na monolitnih konstrukcijah. Priprava, montaža, demontaža in čiščenje. Vključno vsa sredstva podpiranja in vezanja ter zaključne letve 3/3 in  5/5. Izvedba iz materiala za vidni beton.</t>
  </si>
  <si>
    <t>TESARSKA DELA - SKUPAJ</t>
  </si>
  <si>
    <t>5.001</t>
  </si>
  <si>
    <t>53 116</t>
  </si>
  <si>
    <t xml:space="preserve">Dobava in vgraditev cementnega betona C12/15 v prerez do 0,15 m3/m2 - podložni beton </t>
  </si>
  <si>
    <t>5.002</t>
  </si>
  <si>
    <t>53 137</t>
  </si>
  <si>
    <t>Dobava in vgraditev cementnega betona C30/37, razred izpostavljenosti XC2,  PV2, v prerez od 0,16 do 0,30 m3/m2 - temeljina plošča prepusta</t>
  </si>
  <si>
    <t>5.003</t>
  </si>
  <si>
    <t>53 138</t>
  </si>
  <si>
    <t>Dobava in vgraditev cementnega betona C30/37, razred izpostavljenosti XC2, PV2, v prerez od 0,31 do 0,50 m3/m2 - temelji opornih zidov</t>
  </si>
  <si>
    <t>5.004</t>
  </si>
  <si>
    <t>Dobava in vgraditev cementnega betona C30/37, razred izpostavljenosti XC4, XD3, XF2, PV2, v prerez od 0,31 do 0,50 m3/m2 - oporniki, krilni zidovi in oporni zidovi</t>
  </si>
  <si>
    <t>5.005</t>
  </si>
  <si>
    <t>Dobava in vgraditev cementnega betona C30/37, razred izpostavljenosti XC4, XD3, XF4, PV2, v prerez 0,16 do 0,30 m3/m2/m1 - plošča z robnim zaključkom</t>
  </si>
  <si>
    <t>5.006</t>
  </si>
  <si>
    <t>Dobava in vgraditev cementnega betona C30/37, razred izpostavljenosti XC4, XD3, XF4, PV2, v prerez do 0,15 m3/m2, v betonu makro vlakna (kot na primer Strux 90/40, cca 3,0 kg/m3)- povozna površina prepusta</t>
  </si>
  <si>
    <t>BETONSKA DELA - SKUPAJ</t>
  </si>
  <si>
    <t xml:space="preserve"> ŽELEZOKRIVSKA DELA</t>
  </si>
  <si>
    <t>6.001</t>
  </si>
  <si>
    <t>52 222</t>
  </si>
  <si>
    <t>Dobava in vgraditev rebrastih žic iz visokovrednega naravno trdnega jekla B 500B s premerom do 12 mm, za srednje zahtevano ojačitev</t>
  </si>
  <si>
    <t>kg</t>
  </si>
  <si>
    <t>6.002</t>
  </si>
  <si>
    <t>52 315</t>
  </si>
  <si>
    <t>Dobava in vgraditev mreže iz žic iz visokovrednega naravno trdnega jekla B 500B s premerom  od 4 do 12 mm, masa nad 6 kg/m2</t>
  </si>
  <si>
    <t xml:space="preserve"> ŽELEZOKRIVSKA DELA - SKUPAJ</t>
  </si>
  <si>
    <t>7.001</t>
  </si>
  <si>
    <t>0</t>
  </si>
  <si>
    <t xml:space="preserve">Dobava in montaža lesene ograje višine 120 cm po detajlu TSC 07.103.5.8, iz borovega lesa globinsko impregniranega in vroče cinkanih sidrnih elementov </t>
  </si>
  <si>
    <t>7.002</t>
  </si>
  <si>
    <t>58 251</t>
  </si>
  <si>
    <t>Dobava in vgraditev enostavnega zaključka vozišča, akz zaščita z vročim cinkanjem, teža 32,5 kg/m1</t>
  </si>
  <si>
    <t>DELA V JEKLU - SKUPAJ</t>
  </si>
  <si>
    <t>ZIDARSKA DELA</t>
  </si>
  <si>
    <t>8.003</t>
  </si>
  <si>
    <t>54 542</t>
  </si>
  <si>
    <t>Metlanje betonske površine robnega zaključka in povozne površine</t>
  </si>
  <si>
    <t>ZIDARSKA DELA - SKUPAJ</t>
  </si>
  <si>
    <t>9.001</t>
  </si>
  <si>
    <t>59 451</t>
  </si>
  <si>
    <t>Izolacijski premaz vseh betonskih delov konstrukcije, ki pridejo v stik z zemljino</t>
  </si>
  <si>
    <t>Sestava:</t>
  </si>
  <si>
    <t>2 x hladni bitumenski premaz</t>
  </si>
  <si>
    <t>9.002</t>
  </si>
  <si>
    <t>59 414</t>
  </si>
  <si>
    <t>Priprava podlage zg. površine plošče s peskanjem</t>
  </si>
  <si>
    <t>9.003</t>
  </si>
  <si>
    <t>Dobava in vgradnja horizontalne  hidroizolacije na krovni plošči v sestavi:
- 2x epoksidni premaz s posipom kremenč. peska,
- bitumenska lepilna zmes Bitu M,
- varilni trakovi PF/5M
Varianta: 
- hidroizolacija po sistemu         Servidek/Servipak)</t>
  </si>
  <si>
    <t>9.008</t>
  </si>
  <si>
    <t>57 911</t>
  </si>
  <si>
    <t>Dobava in vgradnja specialne zalivne mase za zalivanje oz. tesnenje med robnim zaključkom in betonskim voziščem,  debelina stika cca 2cm, višina 9 cm</t>
  </si>
  <si>
    <t>IZOLACIJE IN ZGORNJI USTROJ VOZIŠČA - SKUPAJ</t>
  </si>
  <si>
    <t>10.001</t>
  </si>
  <si>
    <t>72 421</t>
  </si>
  <si>
    <t xml:space="preserve">Dobava in vgradnja PVC cevi premera 125 mm za prehod kabelske kanalizacije  </t>
  </si>
  <si>
    <t>ENERGETSKI IN KOMUNALNI VODI - SKUPAJ</t>
  </si>
  <si>
    <t>11.002</t>
  </si>
  <si>
    <t>58 821</t>
  </si>
  <si>
    <t>Dobava in vgradnja merilnih čepov (reperjev), z navezavo na veljavno nivelmansko mrežo</t>
  </si>
  <si>
    <t>kom</t>
  </si>
  <si>
    <t>11.003</t>
  </si>
  <si>
    <t>58 911</t>
  </si>
  <si>
    <t>Izvedba, dobava in montaža kovinske plošče z vpisanim nazivom izvajalca in letom izgradnje objekta</t>
  </si>
  <si>
    <t>11.005</t>
  </si>
  <si>
    <t>RAZNO - SKUPAJ</t>
  </si>
  <si>
    <t>REKAPITULACIJA - dol vodno levo</t>
  </si>
  <si>
    <t xml:space="preserve">Odstranitev grmovja na redko porasli površini (do 50 % pokritega tlorisa) - ročno </t>
  </si>
  <si>
    <t>Odstranitev grmovja in dreves z debli premera do 10 cm ter vej na redko porasli površini - ročno in odvozom</t>
  </si>
  <si>
    <t xml:space="preserve">Odstranitev panja s premerom 11 do 30 cm z odvozom na deponijo na razdaljo nad 1000 m in odvozom </t>
  </si>
  <si>
    <t xml:space="preserve">Posek in odstranitev drevesa z deblom premera 11 do 30 cm ter odstranitev vej  in odvozom </t>
  </si>
  <si>
    <t>Porušitev in odstranitev asfaltne plasti v debelini 6 do 10 cm</t>
  </si>
  <si>
    <t>Rezanje asfaltne plasti s talno diamantno žago, debele 6 do 10 cm</t>
  </si>
  <si>
    <t>Površinski izkop plodne zemljine – 1. kategorije – strojno z nakladanjem</t>
  </si>
  <si>
    <t>Široki izkop vezljive zemljine – 3. kategorije (80% vsega izkopa)</t>
  </si>
  <si>
    <t>Široki izkop mehke kamnine – 4. kategorije z nakladanjem (20% vsega izkopa)</t>
  </si>
  <si>
    <t xml:space="preserve">Izkop vezljive zemljine/zrnate kamnine – 3. kategorije za temelje, kanalske rove, prepuste, jaške in drenaže, širine do 1,0 m in globine do 1,0 m – izkop za vodovod in ponikalnico - strojno, planiranje dna ročno (80% vsega izkopa) </t>
  </si>
  <si>
    <t xml:space="preserve">Izkop mehke kamnine – 4. kategorije za temelje, kanalske rove, prepuste, jaške in drenaže, širine do 1,0 m in globine do 1,0 m - izkop za vodovod in ponikalnico, jaške (20% vsega izkopa) </t>
  </si>
  <si>
    <t>Ureditev planuma temeljnih tal zrnate kamnine – 3. kategorije</t>
  </si>
  <si>
    <t>Dobava in vgraditev geotekstilije za ločilno plast, natezna trdnost do nad 12 do 14 kN/m2 (v primeru neustrezne podlage - ocena 30% celotne površine)</t>
  </si>
  <si>
    <t>Humuziranje brežine brez valjanja, v debelini do 15 cm - strojno</t>
  </si>
  <si>
    <t>Izdelava posteljice iz drobljenih kamnitih zrn v debelini do 30 cm</t>
  </si>
  <si>
    <t xml:space="preserve">Prevoz materiala na razdaljo nad 5000 do 7000 m </t>
  </si>
  <si>
    <t xml:space="preserve">Razprostiranje odvečne zrnate kamnine – 3. kategorije </t>
  </si>
  <si>
    <t xml:space="preserve">Razprostiranje odvečne zrnate kamnine – 4. kategorije </t>
  </si>
  <si>
    <t>Odlaganje odpadne zmesi zemljine in kamnine (prispevek za deponijo)</t>
  </si>
  <si>
    <t>Odlaganje odpadnega asfalta na komunalno deponijo s prispevkom za deponijo</t>
  </si>
  <si>
    <t>Odlaganje mešanih gradbenih odpadkov z do 25 m.-% nemineralnih primesi (prispevek za deponijo) - ruševine robniki (s prispevkom za deponijo)</t>
  </si>
  <si>
    <t xml:space="preserve">Izdelava nevezane nosilne plasti enakomerno zrnatega drobljenca iz kamnine v debelini do 20 cm - tampon </t>
  </si>
  <si>
    <t xml:space="preserve">Izdelava nosilne plasti bituminizirane zmesi AC 22 base B 70/100 A4 v debelini 6 cm </t>
  </si>
  <si>
    <t xml:space="preserve">Izdelava nevezane obrabne plasti iz prodca v debelini do 5 cm (debelina zrn do 4mm) - 2cm uvaljan posip </t>
  </si>
  <si>
    <t>Izdelava obrabne in zaporne plasti bituminizirane zmesi AC 11 surf B 70/100 A5 v debelini 4 cm</t>
  </si>
  <si>
    <t>Izdelava temelja iz cementnega betona C 12/15, globine 80 cm, premera 30 cm - novi znaki</t>
  </si>
  <si>
    <t xml:space="preserve">Dobava in vgraditev stebrička za prometni znak iz vroče cinkane jeklene cevi s premerom 64 mm, dolge 3000 mm </t>
  </si>
  <si>
    <t>Izdelava projekta izvedenih del gradbenih konstrukcij, vključno z navodila za  obratovanje in vzdrževanje objekta v treh izvodih v pasivni in aktivni obliki.(PID in POV)</t>
  </si>
  <si>
    <r>
      <t xml:space="preserve">Izdelava tehnične dokumentacije (PID in POV) v treh izvodih, </t>
    </r>
    <r>
      <rPr>
        <sz val="10"/>
        <rFont val="Arial"/>
        <family val="2"/>
        <charset val="238"/>
      </rPr>
      <t>pasivni in aktivni obliki, vključno z geodetskim posnetkom</t>
    </r>
  </si>
  <si>
    <t xml:space="preserve">Pridobitev dovoljenja za cestno zaporo - polovično zaporo prometa in ročnim usmerjanjem, ureditvijo cestnega režima v času gradnje, obvestila v medijih, prometnaoznačitev, zavarovanje gradbišča s predpisano prometno signalizacijo (letve, opozorilne vrvice, znaki, svetlobna telesa). Strošek postavitve cestne zapore se prizna kot nepredvideno delo in obračuna na podlagi računa upravljalca ceste. </t>
  </si>
  <si>
    <t>Ureditev planuma temeljnih tal mehke kamnine – 4. kategorije</t>
  </si>
  <si>
    <t xml:space="preserve">Izdelava nasipa iz zrnate kamnine – 3. kategorije (izkopni material - zmzlinsko odporen) </t>
  </si>
  <si>
    <r>
      <t>Nabava, dobava in izvedba</t>
    </r>
    <r>
      <rPr>
        <b/>
        <sz val="12"/>
        <rFont val="Arial"/>
        <family val="2"/>
        <charset val="238"/>
      </rPr>
      <t xml:space="preserve"> mize</t>
    </r>
    <r>
      <rPr>
        <sz val="12"/>
        <rFont val="Arial"/>
        <family val="2"/>
        <charset val="238"/>
      </rPr>
      <t xml:space="preserve"> iz AB nog dim. 40/25 cm (poraba betona na nogo skupaj s temeljem cca. 0,22m3 in cca. 30 kg armature) in prečnih lesenih leg 8/10 cm za nastavno ploskev iz sibirskega macesna. Pritrjevanje lesa na beton z RF kotniki min. deb. 5mm. V ceni na komad je potrebno upoštevati tudi vsa zemeljska dela, pomožna in druga dela ter ves material, ki je potreben za izvedbo.</t>
    </r>
  </si>
  <si>
    <r>
      <t xml:space="preserve">Nabava, dobava in izvedba </t>
    </r>
    <r>
      <rPr>
        <b/>
        <sz val="12"/>
        <rFont val="Arial"/>
        <family val="2"/>
        <charset val="238"/>
      </rPr>
      <t>klopi</t>
    </r>
    <r>
      <rPr>
        <sz val="12"/>
        <rFont val="Arial"/>
        <family val="2"/>
        <charset val="238"/>
      </rPr>
      <t xml:space="preserve"> iz AB nog dim. 40/25 cm (poraba betona na nogo skupaj s temeljem cca. 0,18m3 in cca. 20 kg armature) in prečnih lesenih leg 8/10 cm za sedalo iz sibirskega macesna. Pritrjevanje lesa na beton z RF kotniki min. deb. 5mm. V ceni na komad je potrebno upoštevati tudi vsa zemeljska dela, pomožna in druga dela ter ves material, ki je potreben za izvedbo. </t>
    </r>
  </si>
  <si>
    <t>Nabava, dobava in izvedba koša iz AB temelja dim 25/70/70cm (poraba betona za temeljenje cca. 0,13m3 in cca. 15 kg armature) in lesenega dela 10/10 cm (poraba lesa 0,04m3 - sibirski macesen) ter standardnega koša iz pocinkane pločevine (glej sliko). Pritrjevanje lesa na beton z RF kotniki min. deb. 5mm. V ceni na komad je potrebno upoštevati tudi vsa zemeljska dela, pomožna in druga dela ter ves material, ki je potreben za izvedbo.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</si>
</sst>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S_I_T_-;\-* #,##0.00\ _S_I_T_-;_-* &quot;-&quot;??\ _S_I_T_-;_-@_-"/>
    <numFmt numFmtId="165" formatCode="\$#,##0\ ;\(\$#,##0\)"/>
    <numFmt numFmtId="166" formatCode="#,##0.00\ [$€-1]"/>
  </numFmts>
  <fonts count="57">
    <font>
      <sz val="10"/>
      <name val="Arial CE"/>
      <charset val="238"/>
    </font>
    <font>
      <sz val="10"/>
      <name val="Arial CE"/>
      <charset val="238"/>
    </font>
    <font>
      <sz val="8"/>
      <name val="Arial CE"/>
      <charset val="238"/>
    </font>
    <font>
      <sz val="10"/>
      <color indexed="8"/>
      <name val="Arial"/>
      <charset val="238"/>
    </font>
    <font>
      <sz val="12"/>
      <name val="Arial"/>
      <family val="2"/>
      <charset val="238"/>
    </font>
    <font>
      <sz val="10"/>
      <color indexed="24"/>
      <name val="Arial"/>
    </font>
    <font>
      <b/>
      <sz val="18"/>
      <color indexed="24"/>
      <name val="Arial"/>
    </font>
    <font>
      <b/>
      <sz val="12"/>
      <color indexed="24"/>
      <name val="Arial"/>
    </font>
    <font>
      <sz val="16"/>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0"/>
      <color indexed="8"/>
      <name val="Arial"/>
      <family val="2"/>
      <charset val="238"/>
    </font>
    <font>
      <sz val="11"/>
      <color indexed="10"/>
      <name val="Calibri"/>
      <family val="2"/>
      <charset val="238"/>
    </font>
    <font>
      <i/>
      <sz val="11"/>
      <color indexed="23"/>
      <name val="Calibri"/>
      <family val="2"/>
      <charset val="238"/>
    </font>
    <font>
      <b/>
      <sz val="11"/>
      <color indexed="9"/>
      <name val="Calibri"/>
      <family val="2"/>
      <charset val="238"/>
    </font>
    <font>
      <b/>
      <sz val="11"/>
      <color indexed="1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2"/>
      <name val="SLO Times New Roman"/>
    </font>
    <font>
      <b/>
      <sz val="16"/>
      <name val="Arial"/>
      <family val="2"/>
      <charset val="238"/>
    </font>
    <font>
      <b/>
      <sz val="16"/>
      <name val="Times New Roman"/>
      <family val="1"/>
      <charset val="238"/>
    </font>
    <font>
      <b/>
      <sz val="20"/>
      <name val="Arial"/>
      <family val="2"/>
      <charset val="238"/>
    </font>
    <font>
      <b/>
      <sz val="12"/>
      <name val="Arial"/>
      <family val="2"/>
      <charset val="238"/>
    </font>
    <font>
      <b/>
      <sz val="14"/>
      <name val="Arial"/>
      <family val="2"/>
      <charset val="238"/>
    </font>
    <font>
      <sz val="14"/>
      <name val="Arial"/>
      <family val="2"/>
      <charset val="238"/>
    </font>
    <font>
      <b/>
      <i/>
      <sz val="8"/>
      <name val="Arial"/>
      <family val="2"/>
      <charset val="238"/>
    </font>
    <font>
      <sz val="8"/>
      <name val="Arial"/>
      <family val="2"/>
      <charset val="238"/>
    </font>
    <font>
      <sz val="10"/>
      <name val="Arial"/>
      <family val="2"/>
      <charset val="238"/>
    </font>
    <font>
      <b/>
      <sz val="10"/>
      <name val="Arial"/>
      <family val="2"/>
      <charset val="238"/>
    </font>
    <font>
      <sz val="12"/>
      <name val="Times New Roman"/>
      <family val="1"/>
      <charset val="238"/>
    </font>
    <font>
      <b/>
      <sz val="10"/>
      <name val="Arial CE"/>
      <charset val="238"/>
    </font>
    <font>
      <b/>
      <u/>
      <sz val="12"/>
      <name val="Arial CE"/>
      <charset val="238"/>
    </font>
    <font>
      <u/>
      <sz val="10"/>
      <name val="Arial CE"/>
      <charset val="238"/>
    </font>
    <font>
      <sz val="10"/>
      <color indexed="8"/>
      <name val="Arial CE"/>
      <charset val="238"/>
    </font>
    <font>
      <sz val="10"/>
      <color theme="1"/>
      <name val="Arial"/>
      <family val="2"/>
      <charset val="238"/>
    </font>
    <font>
      <i/>
      <sz val="10"/>
      <name val="Arial CE"/>
      <family val="2"/>
      <charset val="238"/>
    </font>
    <font>
      <i/>
      <sz val="10"/>
      <color indexed="8"/>
      <name val="Times New Roman"/>
      <family val="1"/>
    </font>
    <font>
      <i/>
      <sz val="10"/>
      <name val="Arial"/>
      <family val="2"/>
      <charset val="238"/>
    </font>
    <font>
      <b/>
      <sz val="14"/>
      <name val="Arial CE"/>
      <charset val="238"/>
    </font>
    <font>
      <b/>
      <sz val="12"/>
      <name val="Arial CE"/>
      <charset val="238"/>
    </font>
    <font>
      <sz val="10"/>
      <color indexed="8"/>
      <name val="Arial CE"/>
      <family val="2"/>
      <charset val="238"/>
    </font>
    <font>
      <b/>
      <sz val="10"/>
      <color indexed="8"/>
      <name val="Arial CE"/>
      <family val="2"/>
      <charset val="238"/>
    </font>
    <font>
      <b/>
      <sz val="14"/>
      <color indexed="8"/>
      <name val="Arial CE"/>
      <charset val="238"/>
    </font>
    <font>
      <b/>
      <sz val="10"/>
      <name val="Arial"/>
      <family val="2"/>
    </font>
    <font>
      <b/>
      <sz val="10"/>
      <color indexed="8"/>
      <name val="Arial CE"/>
      <charset val="238"/>
    </font>
    <font>
      <sz val="10"/>
      <name val="Arial"/>
      <family val="2"/>
    </font>
    <font>
      <sz val="10"/>
      <name val="SLO Arial"/>
      <family val="2"/>
    </font>
    <font>
      <sz val="9"/>
      <name val="Arial"/>
      <family val="2"/>
    </font>
  </fonts>
  <fills count="22">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indexed="22"/>
        <bgColor indexed="64"/>
      </patternFill>
    </fill>
    <fill>
      <patternFill patternType="solid">
        <fgColor indexed="22"/>
        <bgColor indexed="0"/>
      </patternFill>
    </fill>
    <fill>
      <patternFill patternType="solid">
        <fgColor indexed="22"/>
        <bgColor indexed="8"/>
      </patternFill>
    </fill>
    <fill>
      <patternFill patternType="solid">
        <fgColor indexed="22"/>
        <bgColor indexed="31"/>
      </patternFill>
    </fill>
  </fills>
  <borders count="15">
    <border>
      <left/>
      <right/>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double">
        <color indexed="64"/>
      </top>
      <bottom/>
      <diagonal/>
    </border>
    <border>
      <left/>
      <right/>
      <top style="thin">
        <color indexed="56"/>
      </top>
      <bottom style="double">
        <color indexed="56"/>
      </bottom>
      <diagonal/>
    </border>
    <border>
      <left/>
      <right/>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58">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4" borderId="0" applyNumberFormat="0" applyBorder="0" applyAlignment="0" applyProtection="0"/>
    <xf numFmtId="0" fontId="9" fillId="6" borderId="0" applyNumberFormat="0" applyBorder="0" applyAlignment="0" applyProtection="0"/>
    <xf numFmtId="0" fontId="9" fillId="3"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9" fillId="4" borderId="0" applyNumberFormat="0" applyBorder="0" applyAlignment="0" applyProtection="0"/>
    <xf numFmtId="0" fontId="10" fillId="6"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8" borderId="0" applyNumberFormat="0" applyBorder="0" applyAlignment="0" applyProtection="0"/>
    <xf numFmtId="0" fontId="10" fillId="6" borderId="0" applyNumberFormat="0" applyBorder="0" applyAlignment="0" applyProtection="0"/>
    <xf numFmtId="0" fontId="10" fillId="3" borderId="0" applyNumberFormat="0" applyBorder="0" applyAlignment="0" applyProtection="0"/>
    <xf numFmtId="3" fontId="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0" fontId="11" fillId="6" borderId="0" applyNumberFormat="0" applyBorder="0" applyAlignment="0" applyProtection="0"/>
    <xf numFmtId="2" fontId="5" fillId="0" borderId="0" applyFon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2" fillId="11" borderId="1" applyNumberFormat="0" applyAlignment="0" applyProtection="0"/>
    <xf numFmtId="0" fontId="13" fillId="0" borderId="0" applyNumberFormat="0" applyFill="0" applyBorder="0" applyAlignment="0" applyProtection="0"/>
    <xf numFmtId="0" fontId="14" fillId="0" borderId="2" applyNumberFormat="0" applyFill="0" applyAlignment="0" applyProtection="0"/>
    <xf numFmtId="0" fontId="15" fillId="0" borderId="3" applyNumberFormat="0" applyFill="0" applyAlignment="0" applyProtection="0"/>
    <xf numFmtId="0" fontId="16" fillId="0" borderId="4" applyNumberFormat="0" applyFill="0" applyAlignment="0" applyProtection="0"/>
    <xf numFmtId="0" fontId="16" fillId="0" borderId="0" applyNumberFormat="0" applyFill="0" applyBorder="0" applyAlignment="0" applyProtection="0"/>
    <xf numFmtId="0" fontId="26" fillId="0" borderId="0"/>
    <xf numFmtId="0" fontId="26" fillId="0" borderId="0"/>
    <xf numFmtId="0" fontId="5" fillId="0" borderId="0"/>
    <xf numFmtId="0" fontId="17" fillId="7" borderId="0" applyNumberFormat="0" applyBorder="0" applyAlignment="0" applyProtection="0"/>
    <xf numFmtId="0" fontId="27" fillId="0" borderId="0"/>
    <xf numFmtId="0" fontId="3" fillId="0" borderId="0"/>
    <xf numFmtId="0" fontId="18" fillId="0" borderId="0"/>
    <xf numFmtId="0" fontId="1" fillId="4" borderId="5" applyNumberFormat="0" applyFon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9" fillId="0" borderId="6" applyNumberFormat="0" applyFill="0" applyAlignment="0" applyProtection="0"/>
    <xf numFmtId="0" fontId="21" fillId="16" borderId="7" applyNumberFormat="0" applyAlignment="0" applyProtection="0"/>
    <xf numFmtId="0" fontId="22" fillId="11" borderId="8" applyNumberFormat="0" applyAlignment="0" applyProtection="0"/>
    <xf numFmtId="0" fontId="23" fillId="17" borderId="0" applyNumberFormat="0" applyBorder="0" applyAlignment="0" applyProtection="0"/>
    <xf numFmtId="0" fontId="5" fillId="0" borderId="9" applyNumberFormat="0" applyFont="0" applyFill="0" applyAlignment="0" applyProtection="0"/>
    <xf numFmtId="164" fontId="1" fillId="0" borderId="0" applyFont="0" applyFill="0" applyBorder="0" applyAlignment="0" applyProtection="0"/>
    <xf numFmtId="4" fontId="5" fillId="0" borderId="0" applyFont="0" applyFill="0" applyBorder="0" applyAlignment="0" applyProtection="0"/>
    <xf numFmtId="0" fontId="24" fillId="7" borderId="8" applyNumberFormat="0" applyAlignment="0" applyProtection="0"/>
    <xf numFmtId="0" fontId="25" fillId="0" borderId="10" applyNumberFormat="0" applyFill="0" applyAlignment="0" applyProtection="0"/>
    <xf numFmtId="0" fontId="36" fillId="0" borderId="0"/>
  </cellStyleXfs>
  <cellXfs count="256">
    <xf numFmtId="0" fontId="0" fillId="0" borderId="0" xfId="0"/>
    <xf numFmtId="4" fontId="28" fillId="0" borderId="0" xfId="0" applyNumberFormat="1" applyFont="1" applyAlignment="1" applyProtection="1">
      <alignment wrapText="1"/>
      <protection locked="0"/>
    </xf>
    <xf numFmtId="4" fontId="4" fillId="0" borderId="0" xfId="0" applyNumberFormat="1" applyFont="1" applyAlignment="1" applyProtection="1">
      <alignment horizontal="right"/>
      <protection locked="0"/>
    </xf>
    <xf numFmtId="4" fontId="4" fillId="0" borderId="0" xfId="0" applyNumberFormat="1" applyFont="1" applyBorder="1" applyAlignment="1" applyProtection="1">
      <alignment horizontal="right" wrapText="1"/>
    </xf>
    <xf numFmtId="1" fontId="33" fillId="0" borderId="0" xfId="0" applyNumberFormat="1" applyFont="1" applyBorder="1" applyAlignment="1" applyProtection="1">
      <alignment horizontal="left" vertical="top" wrapText="1"/>
    </xf>
    <xf numFmtId="49" fontId="32" fillId="0" borderId="0" xfId="37" quotePrefix="1" applyNumberFormat="1" applyFont="1" applyFill="1" applyBorder="1" applyAlignment="1" applyProtection="1">
      <alignment horizontal="left" vertical="top" wrapText="1"/>
    </xf>
    <xf numFmtId="49" fontId="32" fillId="0" borderId="0" xfId="37" applyNumberFormat="1" applyFont="1" applyFill="1" applyBorder="1" applyAlignment="1" applyProtection="1">
      <alignment horizontal="left" vertical="top" wrapText="1"/>
    </xf>
    <xf numFmtId="49" fontId="33" fillId="0" borderId="0" xfId="37" applyNumberFormat="1" applyFont="1" applyFill="1" applyBorder="1" applyAlignment="1" applyProtection="1">
      <alignment wrapText="1"/>
    </xf>
    <xf numFmtId="4" fontId="4" fillId="0" borderId="0" xfId="37" applyNumberFormat="1" applyFont="1" applyFill="1" applyBorder="1" applyAlignment="1" applyProtection="1">
      <alignment horizontal="right" wrapText="1"/>
    </xf>
    <xf numFmtId="0" fontId="33" fillId="0" borderId="0" xfId="0" applyNumberFormat="1" applyFont="1" applyBorder="1" applyAlignment="1" applyProtection="1">
      <alignment wrapText="1"/>
    </xf>
    <xf numFmtId="4" fontId="8" fillId="0" borderId="0" xfId="0" applyNumberFormat="1" applyFont="1" applyBorder="1" applyAlignment="1" applyProtection="1">
      <alignment wrapText="1"/>
    </xf>
    <xf numFmtId="1" fontId="8" fillId="0" borderId="0" xfId="0" applyNumberFormat="1" applyFont="1" applyAlignment="1" applyProtection="1">
      <alignment horizontal="left" vertical="top"/>
    </xf>
    <xf numFmtId="0" fontId="8" fillId="0" borderId="0" xfId="0" applyFont="1" applyAlignment="1" applyProtection="1">
      <alignment horizontal="left" vertical="top"/>
    </xf>
    <xf numFmtId="0" fontId="8" fillId="0" borderId="0" xfId="0" applyFont="1" applyProtection="1"/>
    <xf numFmtId="4" fontId="8" fillId="0" borderId="0" xfId="0" applyNumberFormat="1" applyFont="1" applyProtection="1"/>
    <xf numFmtId="1" fontId="28" fillId="0" borderId="0" xfId="0" applyNumberFormat="1" applyFont="1" applyAlignment="1" applyProtection="1">
      <alignment horizontal="left" vertical="top"/>
    </xf>
    <xf numFmtId="3" fontId="28" fillId="0" borderId="0" xfId="0" applyNumberFormat="1" applyFont="1" applyAlignment="1" applyProtection="1">
      <alignment horizontal="left" vertical="top"/>
    </xf>
    <xf numFmtId="3" fontId="28" fillId="0" borderId="0" xfId="0" applyNumberFormat="1" applyFont="1" applyProtection="1"/>
    <xf numFmtId="4" fontId="28" fillId="0" borderId="0" xfId="0" applyNumberFormat="1" applyFont="1" applyProtection="1"/>
    <xf numFmtId="4" fontId="28" fillId="0" borderId="0" xfId="0" applyNumberFormat="1" applyFont="1" applyAlignment="1" applyProtection="1">
      <alignment wrapText="1"/>
    </xf>
    <xf numFmtId="3" fontId="28" fillId="0" borderId="0" xfId="0" quotePrefix="1" applyNumberFormat="1" applyFont="1" applyAlignment="1" applyProtection="1">
      <alignment horizontal="left" vertical="top"/>
    </xf>
    <xf numFmtId="3" fontId="29" fillId="0" borderId="0" xfId="0" applyNumberFormat="1" applyFont="1" applyAlignment="1" applyProtection="1">
      <alignment horizontal="left" vertical="top"/>
    </xf>
    <xf numFmtId="1" fontId="4" fillId="0" borderId="0" xfId="0" applyNumberFormat="1" applyFont="1" applyAlignment="1" applyProtection="1">
      <alignment horizontal="left" vertical="top"/>
    </xf>
    <xf numFmtId="3" fontId="31" fillId="0" borderId="0" xfId="0" applyNumberFormat="1" applyFont="1" applyAlignment="1" applyProtection="1">
      <alignment horizontal="left" vertical="top"/>
    </xf>
    <xf numFmtId="3" fontId="30" fillId="0" borderId="0" xfId="0" applyNumberFormat="1" applyFont="1" applyAlignment="1" applyProtection="1">
      <alignment horizontal="left" vertical="top"/>
    </xf>
    <xf numFmtId="3" fontId="4" fillId="0" borderId="0" xfId="0" applyNumberFormat="1" applyFont="1" applyProtection="1"/>
    <xf numFmtId="4" fontId="4" fillId="0" borderId="0" xfId="0" applyNumberFormat="1" applyFont="1" applyProtection="1"/>
    <xf numFmtId="4" fontId="4" fillId="0" borderId="0" xfId="0" applyNumberFormat="1" applyFont="1" applyAlignment="1" applyProtection="1">
      <alignment wrapText="1"/>
    </xf>
    <xf numFmtId="1" fontId="32" fillId="0" borderId="0" xfId="0" applyNumberFormat="1" applyFont="1" applyAlignment="1" applyProtection="1">
      <alignment horizontal="left" vertical="top"/>
    </xf>
    <xf numFmtId="3" fontId="32" fillId="0" borderId="0" xfId="0" applyNumberFormat="1" applyFont="1" applyAlignment="1" applyProtection="1">
      <alignment horizontal="left" vertical="top"/>
    </xf>
    <xf numFmtId="3" fontId="32" fillId="0" borderId="0" xfId="0" applyNumberFormat="1" applyFont="1" applyProtection="1"/>
    <xf numFmtId="4" fontId="32" fillId="0" borderId="0" xfId="0" applyNumberFormat="1" applyFont="1" applyProtection="1"/>
    <xf numFmtId="4" fontId="32" fillId="0" borderId="0" xfId="0" applyNumberFormat="1" applyFont="1" applyAlignment="1" applyProtection="1">
      <alignment wrapText="1"/>
    </xf>
    <xf numFmtId="0" fontId="32" fillId="0" borderId="0" xfId="0" applyFont="1" applyAlignment="1" applyProtection="1">
      <alignment horizontal="left" vertical="top"/>
    </xf>
    <xf numFmtId="0" fontId="32" fillId="0" borderId="0" xfId="0" applyFont="1" applyAlignment="1" applyProtection="1">
      <alignment horizontal="left"/>
    </xf>
    <xf numFmtId="4" fontId="31" fillId="0" borderId="0" xfId="0" applyNumberFormat="1" applyFont="1" applyAlignment="1" applyProtection="1">
      <alignment horizontal="right"/>
    </xf>
    <xf numFmtId="3" fontId="8" fillId="0" borderId="0" xfId="0" applyNumberFormat="1" applyFont="1" applyProtection="1"/>
    <xf numFmtId="1" fontId="33" fillId="0" borderId="0" xfId="0" applyNumberFormat="1" applyFont="1" applyAlignment="1" applyProtection="1">
      <alignment horizontal="left" vertical="top"/>
    </xf>
    <xf numFmtId="0" fontId="33" fillId="0" borderId="0" xfId="0" applyFont="1" applyAlignment="1" applyProtection="1">
      <alignment horizontal="left" vertical="top"/>
    </xf>
    <xf numFmtId="0" fontId="33" fillId="0" borderId="0" xfId="0" applyFont="1" applyProtection="1"/>
    <xf numFmtId="4" fontId="33" fillId="0" borderId="0" xfId="0" applyNumberFormat="1" applyFont="1" applyProtection="1"/>
    <xf numFmtId="4" fontId="4" fillId="0" borderId="0" xfId="0" applyNumberFormat="1" applyFont="1" applyAlignment="1" applyProtection="1">
      <alignment horizontal="right"/>
    </xf>
    <xf numFmtId="1" fontId="33" fillId="18" borderId="0" xfId="0" applyNumberFormat="1" applyFont="1" applyFill="1" applyAlignment="1" applyProtection="1">
      <alignment horizontal="left" vertical="top"/>
    </xf>
    <xf numFmtId="0" fontId="33" fillId="18" borderId="0" xfId="0" applyFont="1" applyFill="1" applyAlignment="1" applyProtection="1">
      <alignment horizontal="left" vertical="top"/>
    </xf>
    <xf numFmtId="0" fontId="32" fillId="18" borderId="0" xfId="0" applyFont="1" applyFill="1" applyAlignment="1" applyProtection="1">
      <alignment horizontal="left" vertical="top"/>
    </xf>
    <xf numFmtId="0" fontId="33" fillId="18" borderId="0" xfId="0" applyFont="1" applyFill="1" applyProtection="1"/>
    <xf numFmtId="4" fontId="33" fillId="18" borderId="0" xfId="0" applyNumberFormat="1" applyFont="1" applyFill="1" applyProtection="1"/>
    <xf numFmtId="4" fontId="31" fillId="18" borderId="0" xfId="0" applyNumberFormat="1" applyFont="1" applyFill="1" applyAlignment="1" applyProtection="1">
      <alignment horizontal="right"/>
    </xf>
    <xf numFmtId="1" fontId="4" fillId="0" borderId="0" xfId="0" applyNumberFormat="1" applyFont="1" applyAlignment="1" applyProtection="1">
      <alignment horizontal="left" vertical="top" wrapText="1"/>
    </xf>
    <xf numFmtId="0" fontId="4" fillId="0" borderId="0" xfId="0" applyFont="1" applyAlignment="1" applyProtection="1">
      <alignment horizontal="left" vertical="top" wrapText="1"/>
    </xf>
    <xf numFmtId="49" fontId="4" fillId="0" borderId="0" xfId="0" applyNumberFormat="1" applyFont="1" applyAlignment="1" applyProtection="1">
      <alignment horizontal="left" vertical="top" wrapText="1"/>
    </xf>
    <xf numFmtId="0" fontId="4" fillId="0" borderId="0" xfId="0" applyFont="1" applyAlignment="1" applyProtection="1">
      <alignment wrapText="1"/>
    </xf>
    <xf numFmtId="0" fontId="34" fillId="19" borderId="0" xfId="37" applyFont="1" applyFill="1" applyAlignment="1" applyProtection="1">
      <alignment horizontal="left" vertical="top" wrapText="1"/>
    </xf>
    <xf numFmtId="49" fontId="34" fillId="19" borderId="0" xfId="37" applyNumberFormat="1" applyFont="1" applyFill="1" applyAlignment="1" applyProtection="1">
      <alignment horizontal="left" vertical="top" wrapText="1"/>
    </xf>
    <xf numFmtId="0" fontId="34" fillId="19" borderId="0" xfId="37" applyFont="1" applyFill="1" applyAlignment="1" applyProtection="1">
      <alignment horizontal="center" vertical="center" wrapText="1"/>
    </xf>
    <xf numFmtId="0" fontId="35" fillId="18" borderId="0" xfId="0" applyFont="1" applyFill="1" applyAlignment="1" applyProtection="1">
      <alignment wrapText="1"/>
    </xf>
    <xf numFmtId="4" fontId="4" fillId="0" borderId="0" xfId="0" applyNumberFormat="1" applyFont="1" applyAlignment="1" applyProtection="1">
      <alignment horizontal="right" wrapText="1"/>
    </xf>
    <xf numFmtId="1" fontId="33" fillId="0" borderId="0" xfId="0" applyNumberFormat="1" applyFont="1" applyAlignment="1" applyProtection="1">
      <alignment horizontal="left" vertical="top" wrapText="1"/>
    </xf>
    <xf numFmtId="49" fontId="32" fillId="0" borderId="0" xfId="37" quotePrefix="1" applyNumberFormat="1" applyFont="1" applyAlignment="1" applyProtection="1">
      <alignment horizontal="left" vertical="top" wrapText="1"/>
    </xf>
    <xf numFmtId="49" fontId="32" fillId="0" borderId="0" xfId="37" applyNumberFormat="1" applyFont="1" applyAlignment="1" applyProtection="1">
      <alignment horizontal="left" vertical="top" wrapText="1"/>
    </xf>
    <xf numFmtId="49" fontId="33" fillId="0" borderId="0" xfId="37" applyNumberFormat="1" applyFont="1" applyAlignment="1" applyProtection="1">
      <alignment wrapText="1"/>
    </xf>
    <xf numFmtId="4" fontId="4" fillId="0" borderId="0" xfId="37" applyNumberFormat="1" applyFont="1" applyAlignment="1" applyProtection="1">
      <alignment horizontal="right" wrapText="1"/>
    </xf>
    <xf numFmtId="0" fontId="33" fillId="0" borderId="0" xfId="0" applyFont="1" applyAlignment="1" applyProtection="1">
      <alignment wrapText="1"/>
    </xf>
    <xf numFmtId="49" fontId="4" fillId="0" borderId="0" xfId="0" applyNumberFormat="1" applyFont="1" applyAlignment="1" applyProtection="1">
      <alignment horizontal="left" vertical="top"/>
    </xf>
    <xf numFmtId="49" fontId="31" fillId="0" borderId="0" xfId="0" applyNumberFormat="1" applyFont="1" applyAlignment="1" applyProtection="1">
      <alignment horizontal="left" vertical="top"/>
    </xf>
    <xf numFmtId="49" fontId="4" fillId="0" borderId="0" xfId="0" applyNumberFormat="1" applyFont="1" applyAlignment="1" applyProtection="1">
      <alignment horizontal="center"/>
    </xf>
    <xf numFmtId="0" fontId="4" fillId="0" borderId="0" xfId="0" applyFont="1" applyProtection="1"/>
    <xf numFmtId="4" fontId="4" fillId="21" borderId="0" xfId="37" applyNumberFormat="1" applyFont="1" applyFill="1" applyAlignment="1" applyProtection="1">
      <alignment horizontal="right" wrapText="1"/>
    </xf>
    <xf numFmtId="49" fontId="31" fillId="0" borderId="0" xfId="37" applyNumberFormat="1" applyFont="1" applyAlignment="1" applyProtection="1">
      <alignment horizontal="left" vertical="top" wrapText="1"/>
    </xf>
    <xf numFmtId="49" fontId="4" fillId="0" borderId="0" xfId="37" applyNumberFormat="1" applyFont="1" applyAlignment="1" applyProtection="1">
      <alignment horizontal="left" vertical="top" wrapText="1"/>
    </xf>
    <xf numFmtId="49" fontId="4" fillId="0" borderId="0" xfId="37" applyNumberFormat="1" applyFont="1" applyAlignment="1" applyProtection="1">
      <alignment wrapText="1"/>
    </xf>
    <xf numFmtId="1" fontId="33" fillId="18" borderId="0" xfId="0" applyNumberFormat="1" applyFont="1" applyFill="1" applyAlignment="1" applyProtection="1">
      <alignment horizontal="left" vertical="top" wrapText="1"/>
    </xf>
    <xf numFmtId="49" fontId="32" fillId="20" borderId="0" xfId="37" applyNumberFormat="1" applyFont="1" applyFill="1" applyAlignment="1" applyProtection="1">
      <alignment horizontal="left" vertical="top" wrapText="1"/>
    </xf>
    <xf numFmtId="49" fontId="32" fillId="20" borderId="0" xfId="37" applyNumberFormat="1" applyFont="1" applyFill="1" applyAlignment="1" applyProtection="1">
      <alignment wrapText="1"/>
    </xf>
    <xf numFmtId="4" fontId="4" fillId="20" borderId="0" xfId="37" applyNumberFormat="1" applyFont="1" applyFill="1" applyAlignment="1" applyProtection="1">
      <alignment horizontal="right" wrapText="1"/>
    </xf>
    <xf numFmtId="4" fontId="31" fillId="18" borderId="0" xfId="0" applyNumberFormat="1" applyFont="1" applyFill="1" applyAlignment="1" applyProtection="1">
      <alignment horizontal="right" wrapText="1"/>
    </xf>
    <xf numFmtId="0" fontId="33" fillId="18" borderId="0" xfId="0" applyFont="1" applyFill="1" applyAlignment="1" applyProtection="1">
      <alignment wrapText="1"/>
    </xf>
    <xf numFmtId="0" fontId="4" fillId="0" borderId="0" xfId="0" applyFont="1" applyAlignment="1" applyProtection="1">
      <alignment horizontal="left" vertical="top"/>
    </xf>
    <xf numFmtId="49" fontId="31" fillId="0" borderId="0" xfId="0" applyNumberFormat="1" applyFont="1" applyAlignment="1" applyProtection="1">
      <alignment horizontal="left" vertical="top" wrapText="1"/>
    </xf>
    <xf numFmtId="0" fontId="4" fillId="0" borderId="0" xfId="0" applyFont="1" applyAlignment="1" applyProtection="1">
      <alignment horizontal="center"/>
    </xf>
    <xf numFmtId="4" fontId="4" fillId="0" borderId="0" xfId="37" applyNumberFormat="1" applyFont="1" applyAlignment="1" applyProtection="1">
      <alignment horizontal="left" wrapText="1"/>
    </xf>
    <xf numFmtId="49" fontId="4" fillId="0" borderId="0" xfId="33" applyNumberFormat="1" applyFont="1" applyAlignment="1" applyProtection="1">
      <alignment horizontal="left" vertical="top"/>
    </xf>
    <xf numFmtId="49" fontId="4" fillId="0" borderId="0" xfId="33" applyNumberFormat="1" applyFont="1" applyAlignment="1" applyProtection="1">
      <alignment horizontal="left" vertical="top" wrapText="1"/>
    </xf>
    <xf numFmtId="0" fontId="4" fillId="0" borderId="0" xfId="33" applyFont="1" applyAlignment="1" applyProtection="1">
      <alignment horizontal="center"/>
    </xf>
    <xf numFmtId="4" fontId="4" fillId="0" borderId="0" xfId="33" applyNumberFormat="1" applyFont="1" applyAlignment="1" applyProtection="1">
      <alignment horizontal="right"/>
    </xf>
    <xf numFmtId="0" fontId="4" fillId="0" borderId="0" xfId="33" applyFont="1" applyProtection="1"/>
    <xf numFmtId="0" fontId="33" fillId="21" borderId="0" xfId="33" applyFont="1" applyFill="1" applyProtection="1"/>
    <xf numFmtId="4" fontId="4" fillId="0" borderId="0" xfId="33" applyNumberFormat="1" applyFont="1" applyAlignment="1" applyProtection="1">
      <alignment wrapText="1"/>
    </xf>
    <xf numFmtId="0" fontId="31" fillId="0" borderId="0" xfId="0" applyFont="1" applyAlignment="1" applyProtection="1">
      <alignment horizontal="left" vertical="top"/>
    </xf>
    <xf numFmtId="0" fontId="4" fillId="0" borderId="0" xfId="33" applyFont="1" applyAlignment="1" applyProtection="1">
      <alignment horizontal="left" vertical="top"/>
    </xf>
    <xf numFmtId="0" fontId="31" fillId="0" borderId="0" xfId="0" applyFont="1" applyAlignment="1" applyProtection="1">
      <alignment horizontal="left"/>
    </xf>
    <xf numFmtId="0" fontId="31" fillId="0" borderId="0" xfId="0" applyFont="1" applyAlignment="1" applyProtection="1">
      <alignment horizontal="left" vertical="top" wrapText="1"/>
    </xf>
    <xf numFmtId="0" fontId="4" fillId="0" borderId="0" xfId="0" applyFont="1" applyAlignment="1" applyProtection="1">
      <alignment horizontal="center" vertical="top"/>
    </xf>
    <xf numFmtId="0" fontId="4" fillId="0" borderId="0" xfId="0" applyFont="1" applyAlignment="1" applyProtection="1">
      <alignment horizontal="justify" vertical="top" wrapText="1"/>
    </xf>
    <xf numFmtId="49" fontId="4" fillId="0" borderId="0" xfId="0" quotePrefix="1" applyNumberFormat="1" applyFont="1" applyAlignment="1" applyProtection="1">
      <alignment horizontal="left" vertical="top" wrapText="1"/>
    </xf>
    <xf numFmtId="0" fontId="4" fillId="0" borderId="0" xfId="0" applyFont="1" applyBorder="1" applyProtection="1"/>
    <xf numFmtId="4" fontId="8" fillId="0" borderId="0" xfId="0" applyNumberFormat="1" applyFont="1" applyBorder="1" applyAlignment="1" applyProtection="1"/>
    <xf numFmtId="0" fontId="4" fillId="0" borderId="0" xfId="0" applyFont="1" applyFill="1" applyProtection="1"/>
    <xf numFmtId="49" fontId="31" fillId="0" borderId="0" xfId="37" quotePrefix="1" applyNumberFormat="1" applyFont="1" applyAlignment="1" applyProtection="1">
      <alignment horizontal="left" vertical="top" wrapText="1"/>
    </xf>
    <xf numFmtId="49" fontId="33" fillId="0" borderId="0" xfId="0" applyNumberFormat="1" applyFont="1" applyAlignment="1" applyProtection="1">
      <alignment wrapText="1"/>
    </xf>
    <xf numFmtId="49" fontId="4" fillId="0" borderId="0" xfId="33" quotePrefix="1" applyNumberFormat="1" applyFont="1" applyAlignment="1" applyProtection="1">
      <alignment horizontal="left" vertical="top"/>
    </xf>
    <xf numFmtId="0" fontId="4" fillId="0" borderId="0" xfId="33" applyFont="1" applyAlignment="1" applyProtection="1">
      <alignment horizontal="left" wrapText="1"/>
    </xf>
    <xf numFmtId="49" fontId="4" fillId="0" borderId="0" xfId="33" applyNumberFormat="1" applyFont="1" applyAlignment="1" applyProtection="1">
      <alignment horizontal="center"/>
    </xf>
    <xf numFmtId="49" fontId="31" fillId="0" borderId="0" xfId="0" applyNumberFormat="1" applyFont="1" applyAlignment="1" applyProtection="1">
      <alignment horizontal="left"/>
    </xf>
    <xf numFmtId="0" fontId="4" fillId="0" borderId="0" xfId="0" applyFont="1" applyAlignment="1" applyProtection="1">
      <alignment horizontal="left" wrapText="1"/>
    </xf>
    <xf numFmtId="49" fontId="4" fillId="0" borderId="0" xfId="0" quotePrefix="1" applyNumberFormat="1" applyFont="1" applyAlignment="1" applyProtection="1">
      <alignment horizontal="left" vertical="top"/>
    </xf>
    <xf numFmtId="49" fontId="36" fillId="0" borderId="0" xfId="0" applyNumberFormat="1" applyFont="1" applyAlignment="1" applyProtection="1">
      <alignment horizontal="left" vertical="top" wrapText="1"/>
    </xf>
    <xf numFmtId="49" fontId="37" fillId="0" borderId="0" xfId="37" applyNumberFormat="1" applyFont="1" applyAlignment="1" applyProtection="1">
      <alignment horizontal="left" vertical="top" wrapText="1"/>
    </xf>
    <xf numFmtId="49" fontId="36" fillId="0" borderId="0" xfId="37" applyNumberFormat="1" applyFont="1" applyAlignment="1" applyProtection="1">
      <alignment horizontal="left" vertical="top" wrapText="1"/>
    </xf>
    <xf numFmtId="49" fontId="36" fillId="0" borderId="0" xfId="37" applyNumberFormat="1" applyFont="1" applyAlignment="1" applyProtection="1">
      <alignment wrapText="1"/>
    </xf>
    <xf numFmtId="0" fontId="36" fillId="0" borderId="0" xfId="0" applyFont="1" applyAlignment="1" applyProtection="1">
      <alignment wrapText="1"/>
    </xf>
    <xf numFmtId="4" fontId="33" fillId="18" borderId="0" xfId="0" applyNumberFormat="1" applyFont="1" applyFill="1" applyAlignment="1" applyProtection="1">
      <alignment vertical="top" wrapText="1"/>
    </xf>
    <xf numFmtId="3" fontId="33" fillId="18" borderId="0" xfId="0" applyNumberFormat="1" applyFont="1" applyFill="1" applyAlignment="1" applyProtection="1">
      <alignment vertical="top" wrapText="1"/>
    </xf>
    <xf numFmtId="3" fontId="31" fillId="0" borderId="0" xfId="0" quotePrefix="1" applyNumberFormat="1" applyFont="1" applyAlignment="1" applyProtection="1">
      <alignment horizontal="left" vertical="top" wrapText="1"/>
    </xf>
    <xf numFmtId="3" fontId="4" fillId="0" borderId="0" xfId="0" applyNumberFormat="1" applyFont="1" applyAlignment="1" applyProtection="1">
      <alignment wrapText="1"/>
    </xf>
    <xf numFmtId="4" fontId="4" fillId="0" borderId="0" xfId="53" applyNumberFormat="1" applyFont="1" applyAlignment="1" applyProtection="1">
      <alignment horizontal="right" wrapText="1"/>
    </xf>
    <xf numFmtId="4" fontId="4" fillId="0" borderId="0" xfId="0" applyNumberFormat="1" applyFont="1" applyAlignment="1" applyProtection="1">
      <alignment vertical="top" wrapText="1"/>
    </xf>
    <xf numFmtId="3" fontId="4" fillId="0" borderId="0" xfId="0" applyNumberFormat="1" applyFont="1" applyAlignment="1" applyProtection="1">
      <alignment vertical="top" wrapText="1"/>
    </xf>
    <xf numFmtId="3" fontId="4" fillId="0" borderId="0" xfId="0" applyNumberFormat="1" applyFont="1" applyAlignment="1" applyProtection="1">
      <alignment horizontal="left" vertical="top" wrapText="1"/>
    </xf>
    <xf numFmtId="49" fontId="33" fillId="0" borderId="0" xfId="38" applyNumberFormat="1" applyFont="1" applyAlignment="1" applyProtection="1">
      <alignment horizontal="left" vertical="top" wrapText="1"/>
    </xf>
    <xf numFmtId="3" fontId="38" fillId="0" borderId="0" xfId="34" applyNumberFormat="1" applyFont="1" applyAlignment="1" applyProtection="1">
      <alignment horizontal="left" vertical="top" wrapText="1"/>
    </xf>
    <xf numFmtId="49" fontId="38" fillId="0" borderId="0" xfId="34" applyNumberFormat="1" applyFont="1" applyAlignment="1" applyProtection="1">
      <alignment horizontal="left" vertical="top" wrapText="1"/>
    </xf>
    <xf numFmtId="3" fontId="38" fillId="0" borderId="0" xfId="34" applyNumberFormat="1" applyFont="1" applyAlignment="1" applyProtection="1">
      <alignment wrapText="1"/>
    </xf>
    <xf numFmtId="4" fontId="4" fillId="0" borderId="0" xfId="54" applyFont="1" applyAlignment="1" applyProtection="1">
      <alignment horizontal="right" wrapText="1"/>
    </xf>
    <xf numFmtId="0" fontId="31" fillId="0" borderId="0" xfId="0" applyFont="1" applyAlignment="1" applyProtection="1">
      <alignment wrapText="1"/>
    </xf>
    <xf numFmtId="4" fontId="4" fillId="0" borderId="0" xfId="32" applyNumberFormat="1" applyFont="1" applyProtection="1"/>
    <xf numFmtId="4" fontId="4" fillId="0" borderId="0" xfId="0" applyNumberFormat="1" applyFont="1" applyAlignment="1" applyProtection="1">
      <alignment horizontal="center"/>
    </xf>
    <xf numFmtId="4" fontId="4" fillId="0" borderId="0" xfId="0" applyNumberFormat="1" applyFont="1" applyAlignment="1" applyProtection="1">
      <alignment horizontal="center" vertical="top"/>
    </xf>
    <xf numFmtId="0" fontId="8" fillId="0" borderId="0" xfId="0" applyFont="1" applyProtection="1">
      <protection locked="0"/>
    </xf>
    <xf numFmtId="4" fontId="4" fillId="0" borderId="0" xfId="0" applyNumberFormat="1" applyFont="1" applyAlignment="1" applyProtection="1">
      <alignment wrapText="1"/>
      <protection locked="0"/>
    </xf>
    <xf numFmtId="4" fontId="32" fillId="0" borderId="0" xfId="0" applyNumberFormat="1" applyFont="1" applyAlignment="1" applyProtection="1">
      <alignment wrapText="1"/>
      <protection locked="0"/>
    </xf>
    <xf numFmtId="0" fontId="32" fillId="0" borderId="0" xfId="0" applyFont="1" applyAlignment="1" applyProtection="1">
      <alignment horizontal="left"/>
      <protection locked="0"/>
    </xf>
    <xf numFmtId="0" fontId="33" fillId="0" borderId="0" xfId="0" applyFont="1" applyProtection="1">
      <protection locked="0"/>
    </xf>
    <xf numFmtId="4" fontId="33" fillId="18" borderId="0" xfId="0" applyNumberFormat="1" applyFont="1" applyFill="1" applyProtection="1">
      <protection locked="0"/>
    </xf>
    <xf numFmtId="0" fontId="4" fillId="0" borderId="0" xfId="0" applyFont="1" applyAlignment="1" applyProtection="1">
      <alignment wrapText="1"/>
      <protection locked="0"/>
    </xf>
    <xf numFmtId="0" fontId="34" fillId="18" borderId="0" xfId="37" applyFont="1" applyFill="1" applyAlignment="1" applyProtection="1">
      <alignment horizontal="center" vertical="center" wrapText="1"/>
      <protection locked="0"/>
    </xf>
    <xf numFmtId="4" fontId="4" fillId="0" borderId="0" xfId="0" applyNumberFormat="1" applyFont="1" applyAlignment="1" applyProtection="1">
      <alignment horizontal="right" wrapText="1"/>
      <protection locked="0"/>
    </xf>
    <xf numFmtId="4" fontId="4" fillId="18" borderId="0" xfId="0" applyNumberFormat="1" applyFont="1" applyFill="1" applyAlignment="1" applyProtection="1">
      <alignment horizontal="right" wrapText="1"/>
      <protection locked="0"/>
    </xf>
    <xf numFmtId="4" fontId="4" fillId="0" borderId="0" xfId="33" applyNumberFormat="1" applyFont="1" applyAlignment="1" applyProtection="1">
      <alignment horizontal="right"/>
      <protection locked="0"/>
    </xf>
    <xf numFmtId="4" fontId="4" fillId="0" borderId="0" xfId="0" applyNumberFormat="1" applyFont="1" applyFill="1" applyAlignment="1" applyProtection="1">
      <alignment horizontal="right"/>
      <protection locked="0"/>
    </xf>
    <xf numFmtId="4" fontId="4" fillId="0" borderId="0" xfId="0" applyNumberFormat="1" applyFont="1" applyFill="1" applyBorder="1" applyAlignment="1" applyProtection="1">
      <alignment horizontal="right" wrapText="1"/>
      <protection locked="0"/>
    </xf>
    <xf numFmtId="4" fontId="4" fillId="0" borderId="0" xfId="34" applyNumberFormat="1" applyFont="1" applyAlignment="1" applyProtection="1">
      <alignment horizontal="right" wrapText="1"/>
      <protection locked="0"/>
    </xf>
    <xf numFmtId="0" fontId="4" fillId="0" borderId="0" xfId="0" applyFont="1" applyProtection="1">
      <protection locked="0"/>
    </xf>
    <xf numFmtId="49" fontId="2" fillId="0" borderId="0" xfId="0" applyNumberFormat="1" applyFont="1" applyAlignment="1" applyProtection="1">
      <alignment horizontal="left" vertical="top" wrapText="1"/>
    </xf>
    <xf numFmtId="49" fontId="39" fillId="0" borderId="0" xfId="0" applyNumberFormat="1" applyFont="1" applyAlignment="1" applyProtection="1">
      <alignment horizontal="left" vertical="top" wrapText="1"/>
    </xf>
    <xf numFmtId="0" fontId="0" fillId="0" borderId="0" xfId="0" applyAlignment="1" applyProtection="1">
      <alignment vertical="top"/>
    </xf>
    <xf numFmtId="49" fontId="40" fillId="0" borderId="0" xfId="0" applyNumberFormat="1" applyFont="1" applyAlignment="1" applyProtection="1">
      <alignment horizontal="left" indent="1"/>
    </xf>
    <xf numFmtId="49" fontId="41" fillId="0" borderId="0" xfId="0" applyNumberFormat="1" applyFont="1" applyAlignment="1" applyProtection="1">
      <alignment horizontal="left" vertical="top" wrapText="1" indent="1"/>
    </xf>
    <xf numFmtId="4" fontId="42" fillId="0" borderId="0" xfId="0" applyNumberFormat="1" applyFont="1" applyAlignment="1" applyProtection="1">
      <alignment horizontal="right" vertical="top"/>
    </xf>
    <xf numFmtId="166" fontId="43" fillId="0" borderId="0" xfId="0" applyNumberFormat="1" applyFont="1" applyAlignment="1" applyProtection="1">
      <alignment horizontal="right" vertical="top"/>
    </xf>
    <xf numFmtId="49" fontId="0" fillId="0" borderId="0" xfId="0" applyNumberFormat="1" applyAlignment="1" applyProtection="1">
      <alignment horizontal="left" vertical="top" wrapText="1" indent="1"/>
    </xf>
    <xf numFmtId="49" fontId="1" fillId="0" borderId="0" xfId="0" applyNumberFormat="1" applyFont="1" applyAlignment="1" applyProtection="1">
      <alignment horizontal="left" vertical="top" wrapText="1" indent="1"/>
    </xf>
    <xf numFmtId="4" fontId="42" fillId="0" borderId="0" xfId="0" applyNumberFormat="1" applyFont="1" applyAlignment="1" applyProtection="1">
      <alignment horizontal="center" vertical="top"/>
    </xf>
    <xf numFmtId="49" fontId="2" fillId="0" borderId="0" xfId="0" applyNumberFormat="1" applyFont="1" applyBorder="1" applyAlignment="1" applyProtection="1">
      <alignment horizontal="left" vertical="top" wrapText="1"/>
    </xf>
    <xf numFmtId="49" fontId="39" fillId="0" borderId="0" xfId="0" applyNumberFormat="1" applyFont="1" applyAlignment="1" applyProtection="1">
      <alignment horizontal="left" vertical="top" wrapText="1" indent="1"/>
    </xf>
    <xf numFmtId="0" fontId="44" fillId="0" borderId="0" xfId="0" applyFont="1" applyBorder="1" applyAlignment="1" applyProtection="1">
      <alignment vertical="top"/>
    </xf>
    <xf numFmtId="4" fontId="45" fillId="0" borderId="0" xfId="0" applyNumberFormat="1" applyFont="1" applyBorder="1" applyAlignment="1" applyProtection="1">
      <alignment horizontal="center" vertical="top"/>
    </xf>
    <xf numFmtId="166" fontId="46" fillId="0" borderId="0" xfId="0" applyNumberFormat="1" applyFont="1" applyBorder="1" applyAlignment="1" applyProtection="1">
      <alignment horizontal="left" vertical="top"/>
    </xf>
    <xf numFmtId="49" fontId="39" fillId="0" borderId="0" xfId="0" applyNumberFormat="1" applyFont="1" applyAlignment="1" applyProtection="1">
      <alignment horizontal="left" vertical="top" indent="1"/>
    </xf>
    <xf numFmtId="49" fontId="47" fillId="0" borderId="0" xfId="0" applyNumberFormat="1" applyFont="1" applyAlignment="1" applyProtection="1">
      <alignment horizontal="center" vertical="top"/>
    </xf>
    <xf numFmtId="49" fontId="48" fillId="0" borderId="0" xfId="0" applyNumberFormat="1" applyFont="1" applyAlignment="1" applyProtection="1">
      <alignment horizontal="center" vertical="top"/>
    </xf>
    <xf numFmtId="49" fontId="49" fillId="0" borderId="0" xfId="0" applyNumberFormat="1" applyFont="1" applyAlignment="1" applyProtection="1">
      <alignment horizontal="center" vertical="top" wrapText="1"/>
    </xf>
    <xf numFmtId="49" fontId="50" fillId="0" borderId="0" xfId="0" applyNumberFormat="1" applyFont="1" applyAlignment="1" applyProtection="1">
      <alignment horizontal="left" vertical="top" wrapText="1" indent="1"/>
    </xf>
    <xf numFmtId="4" fontId="50" fillId="0" borderId="0" xfId="0" applyNumberFormat="1" applyFont="1" applyAlignment="1" applyProtection="1">
      <alignment horizontal="right" vertical="top"/>
    </xf>
    <xf numFmtId="49" fontId="51" fillId="0" borderId="0" xfId="0" applyNumberFormat="1" applyFont="1" applyAlignment="1" applyProtection="1">
      <alignment horizontal="left" vertical="top" wrapText="1"/>
    </xf>
    <xf numFmtId="49" fontId="52" fillId="0" borderId="0" xfId="57" applyNumberFormat="1" applyFont="1" applyBorder="1" applyAlignment="1" applyProtection="1">
      <alignment horizontal="center" vertical="top"/>
    </xf>
    <xf numFmtId="49" fontId="52" fillId="0" borderId="11" xfId="57" applyNumberFormat="1" applyFont="1" applyBorder="1" applyAlignment="1" applyProtection="1">
      <alignment horizontal="center" vertical="top"/>
    </xf>
    <xf numFmtId="49" fontId="39" fillId="0" borderId="11" xfId="0" applyNumberFormat="1" applyFont="1" applyBorder="1" applyAlignment="1" applyProtection="1">
      <alignment horizontal="left" vertical="top" indent="1"/>
    </xf>
    <xf numFmtId="49" fontId="1" fillId="0" borderId="11" xfId="0" applyNumberFormat="1" applyFont="1" applyBorder="1" applyAlignment="1" applyProtection="1">
      <alignment horizontal="left" vertical="top" wrapText="1" indent="1"/>
    </xf>
    <xf numFmtId="4" fontId="50" fillId="0" borderId="11" xfId="0" applyNumberFormat="1" applyFont="1" applyBorder="1" applyAlignment="1" applyProtection="1">
      <alignment horizontal="right" vertical="top"/>
    </xf>
    <xf numFmtId="4" fontId="42" fillId="0" borderId="11" xfId="0" applyNumberFormat="1" applyFont="1" applyBorder="1" applyAlignment="1" applyProtection="1">
      <alignment horizontal="right" vertical="top"/>
    </xf>
    <xf numFmtId="166" fontId="43" fillId="0" borderId="11" xfId="0" applyNumberFormat="1" applyFont="1" applyBorder="1" applyAlignment="1" applyProtection="1">
      <alignment horizontal="right" vertical="top"/>
    </xf>
    <xf numFmtId="49" fontId="52" fillId="0" borderId="0" xfId="57" applyNumberFormat="1" applyFont="1" applyBorder="1" applyAlignment="1" applyProtection="1">
      <alignment horizontal="left" vertical="top" wrapText="1" indent="1"/>
    </xf>
    <xf numFmtId="9" fontId="50" fillId="0" borderId="0" xfId="0" applyNumberFormat="1" applyFont="1" applyBorder="1" applyAlignment="1" applyProtection="1">
      <alignment horizontal="right" vertical="top"/>
    </xf>
    <xf numFmtId="4" fontId="42" fillId="0" borderId="0" xfId="0" applyNumberFormat="1" applyFont="1" applyBorder="1" applyAlignment="1" applyProtection="1">
      <alignment horizontal="right" vertical="top"/>
    </xf>
    <xf numFmtId="49" fontId="52" fillId="0" borderId="12" xfId="57" applyNumberFormat="1" applyFont="1" applyBorder="1" applyAlignment="1" applyProtection="1">
      <alignment horizontal="center" vertical="top"/>
    </xf>
    <xf numFmtId="49" fontId="52" fillId="0" borderId="12" xfId="57" applyNumberFormat="1" applyFont="1" applyBorder="1" applyAlignment="1" applyProtection="1">
      <alignment horizontal="left" vertical="top" wrapText="1" indent="1"/>
    </xf>
    <xf numFmtId="4" fontId="50" fillId="0" borderId="12" xfId="0" applyNumberFormat="1" applyFont="1" applyBorder="1" applyAlignment="1" applyProtection="1">
      <alignment horizontal="right" vertical="top"/>
    </xf>
    <xf numFmtId="166" fontId="43" fillId="0" borderId="12" xfId="0" applyNumberFormat="1" applyFont="1" applyBorder="1" applyAlignment="1" applyProtection="1">
      <alignment horizontal="right" vertical="top"/>
    </xf>
    <xf numFmtId="166" fontId="37" fillId="0" borderId="0" xfId="0" applyNumberFormat="1" applyFont="1" applyAlignment="1" applyProtection="1">
      <alignment horizontal="right" vertical="top"/>
    </xf>
    <xf numFmtId="4" fontId="50" fillId="0" borderId="0" xfId="0" applyNumberFormat="1" applyFont="1" applyBorder="1" applyAlignment="1" applyProtection="1">
      <alignment horizontal="right" vertical="top"/>
    </xf>
    <xf numFmtId="166" fontId="43" fillId="0" borderId="0" xfId="0" applyNumberFormat="1" applyFont="1" applyBorder="1" applyAlignment="1" applyProtection="1">
      <alignment horizontal="right" vertical="top"/>
    </xf>
    <xf numFmtId="49" fontId="0" fillId="0" borderId="13" xfId="0" applyNumberFormat="1" applyBorder="1" applyAlignment="1" applyProtection="1">
      <alignment horizontal="center" vertical="center" wrapText="1"/>
    </xf>
    <xf numFmtId="49" fontId="0" fillId="0" borderId="14" xfId="0" applyNumberFormat="1" applyBorder="1" applyAlignment="1" applyProtection="1">
      <alignment horizontal="center" vertical="center" wrapText="1"/>
    </xf>
    <xf numFmtId="49" fontId="1" fillId="0" borderId="14" xfId="0" applyNumberFormat="1" applyFont="1" applyBorder="1" applyAlignment="1" applyProtection="1">
      <alignment horizontal="left" vertical="center" wrapText="1"/>
    </xf>
    <xf numFmtId="4" fontId="42" fillId="0" borderId="13" xfId="0" applyNumberFormat="1" applyFont="1" applyBorder="1" applyAlignment="1" applyProtection="1">
      <alignment horizontal="center" vertical="center"/>
    </xf>
    <xf numFmtId="4" fontId="43" fillId="0" borderId="13" xfId="0" applyNumberFormat="1" applyFont="1" applyBorder="1" applyAlignment="1" applyProtection="1">
      <alignment horizontal="center" vertical="center"/>
    </xf>
    <xf numFmtId="0" fontId="49" fillId="0" borderId="0" xfId="0" applyFont="1" applyAlignment="1" applyProtection="1">
      <alignment vertical="top"/>
    </xf>
    <xf numFmtId="2" fontId="49" fillId="0" borderId="0" xfId="0" applyNumberFormat="1" applyFont="1" applyAlignment="1" applyProtection="1">
      <alignment horizontal="center" vertical="top" wrapText="1"/>
    </xf>
    <xf numFmtId="4" fontId="49" fillId="0" borderId="0" xfId="0" applyNumberFormat="1" applyFont="1" applyAlignment="1" applyProtection="1">
      <alignment horizontal="center" vertical="top"/>
    </xf>
    <xf numFmtId="4" fontId="49" fillId="0" borderId="0" xfId="0" applyNumberFormat="1" applyFont="1" applyAlignment="1" applyProtection="1">
      <alignment horizontal="right" vertical="top"/>
    </xf>
    <xf numFmtId="2" fontId="49" fillId="0" borderId="0" xfId="0" applyNumberFormat="1" applyFont="1" applyAlignment="1" applyProtection="1">
      <alignment horizontal="left" vertical="top" wrapText="1" indent="1"/>
    </xf>
    <xf numFmtId="49" fontId="54" fillId="0" borderId="0" xfId="57" applyNumberFormat="1" applyFont="1" applyBorder="1" applyAlignment="1" applyProtection="1">
      <alignment horizontal="center" vertical="top"/>
    </xf>
    <xf numFmtId="49" fontId="54" fillId="0" borderId="0" xfId="57" applyNumberFormat="1" applyFont="1" applyBorder="1" applyAlignment="1" applyProtection="1">
      <alignment horizontal="left" vertical="top" wrapText="1" indent="1"/>
    </xf>
    <xf numFmtId="0" fontId="1" fillId="0" borderId="0" xfId="0" applyFont="1" applyBorder="1" applyAlignment="1" applyProtection="1">
      <alignment vertical="top"/>
    </xf>
    <xf numFmtId="49" fontId="49" fillId="0" borderId="0" xfId="0" applyNumberFormat="1" applyFont="1" applyBorder="1" applyAlignment="1" applyProtection="1">
      <alignment horizontal="right" vertical="top" wrapText="1"/>
    </xf>
    <xf numFmtId="4" fontId="49" fillId="0" borderId="0" xfId="0" applyNumberFormat="1" applyFont="1" applyAlignment="1" applyProtection="1">
      <alignment horizontal="right" vertical="top" wrapText="1"/>
    </xf>
    <xf numFmtId="3" fontId="1" fillId="0" borderId="0" xfId="0" applyNumberFormat="1" applyFont="1" applyBorder="1" applyAlignment="1" applyProtection="1">
      <alignment horizontal="center" vertical="top"/>
    </xf>
    <xf numFmtId="49" fontId="54" fillId="0" borderId="11" xfId="57" applyNumberFormat="1" applyFont="1" applyBorder="1" applyAlignment="1" applyProtection="1">
      <alignment horizontal="center" vertical="top"/>
    </xf>
    <xf numFmtId="49" fontId="54" fillId="0" borderId="11" xfId="57" applyNumberFormat="1" applyFont="1" applyBorder="1" applyAlignment="1" applyProtection="1">
      <alignment horizontal="left" vertical="top" wrapText="1" indent="1"/>
    </xf>
    <xf numFmtId="166" fontId="36" fillId="0" borderId="11" xfId="0" applyNumberFormat="1" applyFont="1" applyBorder="1" applyAlignment="1" applyProtection="1">
      <alignment horizontal="right" vertical="top"/>
    </xf>
    <xf numFmtId="166" fontId="36" fillId="0" borderId="0" xfId="0" applyNumberFormat="1" applyFont="1" applyAlignment="1" applyProtection="1">
      <alignment horizontal="right" vertical="top"/>
    </xf>
    <xf numFmtId="4" fontId="0" fillId="0" borderId="0" xfId="0" applyNumberFormat="1" applyAlignment="1" applyProtection="1">
      <alignment vertical="top"/>
    </xf>
    <xf numFmtId="0" fontId="43" fillId="0" borderId="0" xfId="0" applyFont="1" applyAlignment="1" applyProtection="1">
      <alignment vertical="top"/>
    </xf>
    <xf numFmtId="49" fontId="54" fillId="0" borderId="0" xfId="57" applyNumberFormat="1" applyFont="1" applyBorder="1" applyAlignment="1" applyProtection="1">
      <alignment horizontal="center" vertical="top" wrapText="1"/>
    </xf>
    <xf numFmtId="49" fontId="54" fillId="0" borderId="0" xfId="57" applyNumberFormat="1" applyFont="1" applyFill="1" applyBorder="1" applyAlignment="1" applyProtection="1">
      <alignment horizontal="center" vertical="top" wrapText="1"/>
    </xf>
    <xf numFmtId="49" fontId="54" fillId="0" borderId="0" xfId="57" applyNumberFormat="1" applyFont="1" applyFill="1" applyBorder="1" applyAlignment="1" applyProtection="1">
      <alignment horizontal="left" vertical="top" wrapText="1" indent="1"/>
    </xf>
    <xf numFmtId="4" fontId="42" fillId="0" borderId="0" xfId="0" applyNumberFormat="1" applyFont="1" applyFill="1" applyAlignment="1" applyProtection="1">
      <alignment horizontal="right" vertical="top"/>
    </xf>
    <xf numFmtId="166" fontId="36" fillId="0" borderId="0" xfId="0" applyNumberFormat="1" applyFont="1" applyFill="1" applyAlignment="1" applyProtection="1">
      <alignment horizontal="right" vertical="top"/>
    </xf>
    <xf numFmtId="0" fontId="0" fillId="0" borderId="0" xfId="0" applyFill="1" applyAlignment="1" applyProtection="1">
      <alignment vertical="top"/>
    </xf>
    <xf numFmtId="0" fontId="1" fillId="0" borderId="0" xfId="0" applyFont="1" applyFill="1" applyBorder="1" applyAlignment="1" applyProtection="1">
      <alignment vertical="top"/>
    </xf>
    <xf numFmtId="49" fontId="49" fillId="0" borderId="0" xfId="0" applyNumberFormat="1" applyFont="1" applyFill="1" applyBorder="1" applyAlignment="1" applyProtection="1">
      <alignment horizontal="right" vertical="top" wrapText="1"/>
    </xf>
    <xf numFmtId="4" fontId="49" fillId="0" borderId="0" xfId="0" applyNumberFormat="1" applyFont="1" applyFill="1" applyAlignment="1" applyProtection="1">
      <alignment horizontal="right" vertical="top" wrapText="1"/>
    </xf>
    <xf numFmtId="166" fontId="43" fillId="0" borderId="0" xfId="0" applyNumberFormat="1" applyFont="1" applyFill="1" applyAlignment="1" applyProtection="1">
      <alignment horizontal="right" vertical="top"/>
    </xf>
    <xf numFmtId="4" fontId="0" fillId="0" borderId="0" xfId="0" applyNumberFormat="1" applyFill="1" applyAlignment="1" applyProtection="1">
      <alignment vertical="top"/>
    </xf>
    <xf numFmtId="0" fontId="43" fillId="0" borderId="0" xfId="0" applyFont="1" applyFill="1" applyAlignment="1" applyProtection="1">
      <alignment vertical="top"/>
    </xf>
    <xf numFmtId="49" fontId="52" fillId="0" borderId="0" xfId="57" applyNumberFormat="1" applyFont="1" applyFill="1" applyBorder="1" applyAlignment="1" applyProtection="1">
      <alignment horizontal="center" vertical="top"/>
    </xf>
    <xf numFmtId="49" fontId="52" fillId="0" borderId="0" xfId="57" applyNumberFormat="1" applyFont="1" applyFill="1" applyBorder="1" applyAlignment="1" applyProtection="1">
      <alignment horizontal="left" vertical="top" wrapText="1" indent="1"/>
    </xf>
    <xf numFmtId="2" fontId="54" fillId="0" borderId="0" xfId="0" applyNumberFormat="1" applyFont="1" applyBorder="1" applyAlignment="1" applyProtection="1">
      <alignment horizontal="left" vertical="top" wrapText="1" indent="1"/>
    </xf>
    <xf numFmtId="49" fontId="55" fillId="0" borderId="0" xfId="0" applyNumberFormat="1" applyFont="1" applyBorder="1" applyAlignment="1" applyProtection="1">
      <alignment horizontal="center" vertical="top"/>
    </xf>
    <xf numFmtId="49" fontId="54" fillId="0" borderId="0" xfId="0" applyNumberFormat="1" applyFont="1" applyBorder="1" applyAlignment="1" applyProtection="1">
      <alignment horizontal="left" vertical="top" wrapText="1" indent="1"/>
    </xf>
    <xf numFmtId="4" fontId="26" fillId="0" borderId="0" xfId="0" applyNumberFormat="1" applyFont="1" applyFill="1" applyAlignment="1" applyProtection="1">
      <alignment horizontal="right" vertical="top" wrapText="1"/>
    </xf>
    <xf numFmtId="2" fontId="54" fillId="0" borderId="0" xfId="57" applyNumberFormat="1" applyFont="1" applyBorder="1" applyAlignment="1" applyProtection="1">
      <alignment horizontal="left" vertical="top" wrapText="1" indent="1"/>
    </xf>
    <xf numFmtId="166" fontId="36" fillId="0" borderId="0" xfId="0" applyNumberFormat="1" applyFont="1" applyBorder="1" applyAlignment="1" applyProtection="1">
      <alignment horizontal="right" vertical="top"/>
    </xf>
    <xf numFmtId="49" fontId="52" fillId="0" borderId="0" xfId="0" applyNumberFormat="1" applyFont="1" applyBorder="1" applyAlignment="1" applyProtection="1">
      <alignment horizontal="center" vertical="top"/>
    </xf>
    <xf numFmtId="49" fontId="52" fillId="0" borderId="0" xfId="0" applyNumberFormat="1" applyFont="1" applyBorder="1" applyAlignment="1" applyProtection="1">
      <alignment horizontal="left" vertical="top" wrapText="1" indent="1"/>
    </xf>
    <xf numFmtId="49" fontId="54" fillId="0" borderId="0" xfId="0" applyNumberFormat="1" applyFont="1" applyBorder="1" applyAlignment="1" applyProtection="1">
      <alignment horizontal="center" vertical="top"/>
    </xf>
    <xf numFmtId="49" fontId="54" fillId="0" borderId="11" xfId="0" applyNumberFormat="1" applyFont="1" applyBorder="1" applyAlignment="1" applyProtection="1">
      <alignment horizontal="center" vertical="top"/>
    </xf>
    <xf numFmtId="49" fontId="54" fillId="0" borderId="11" xfId="0" applyNumberFormat="1" applyFont="1" applyBorder="1" applyAlignment="1" applyProtection="1">
      <alignment horizontal="left" vertical="top" wrapText="1" indent="1"/>
    </xf>
    <xf numFmtId="49" fontId="52" fillId="0" borderId="0" xfId="0" applyNumberFormat="1" applyFont="1" applyBorder="1" applyAlignment="1" applyProtection="1">
      <alignment horizontal="left" vertical="top" indent="1"/>
    </xf>
    <xf numFmtId="0" fontId="1" fillId="0" borderId="0" xfId="0" applyFont="1" applyAlignment="1" applyProtection="1">
      <alignment vertical="top"/>
    </xf>
    <xf numFmtId="49" fontId="0" fillId="0" borderId="0" xfId="0" applyNumberFormat="1" applyAlignment="1" applyProtection="1">
      <alignment horizontal="right" vertical="top" wrapText="1"/>
    </xf>
    <xf numFmtId="4" fontId="0" fillId="0" borderId="0" xfId="0" applyNumberFormat="1" applyAlignment="1" applyProtection="1">
      <alignment horizontal="right" vertical="top" wrapText="1"/>
    </xf>
    <xf numFmtId="0" fontId="0" fillId="0" borderId="11" xfId="0" applyBorder="1" applyAlignment="1" applyProtection="1">
      <alignment vertical="top"/>
    </xf>
    <xf numFmtId="49" fontId="0" fillId="0" borderId="11" xfId="0" applyNumberFormat="1" applyBorder="1" applyAlignment="1" applyProtection="1">
      <alignment horizontal="right" vertical="top" wrapText="1"/>
    </xf>
    <xf numFmtId="4" fontId="0" fillId="0" borderId="11" xfId="0" applyNumberFormat="1" applyBorder="1" applyAlignment="1" applyProtection="1">
      <alignment horizontal="right" vertical="top" wrapText="1"/>
    </xf>
    <xf numFmtId="0" fontId="0" fillId="0" borderId="0" xfId="0" applyBorder="1" applyAlignment="1" applyProtection="1">
      <alignment vertical="top"/>
    </xf>
    <xf numFmtId="49" fontId="0" fillId="0" borderId="0" xfId="0" applyNumberFormat="1" applyBorder="1" applyAlignment="1" applyProtection="1">
      <alignment horizontal="right" vertical="top" wrapText="1"/>
    </xf>
    <xf numFmtId="4" fontId="0" fillId="0" borderId="0" xfId="0" applyNumberFormat="1" applyBorder="1" applyAlignment="1" applyProtection="1">
      <alignment horizontal="right" vertical="top" wrapText="1"/>
    </xf>
    <xf numFmtId="0" fontId="54" fillId="0" borderId="0" xfId="57" applyFont="1" applyBorder="1" applyAlignment="1" applyProtection="1">
      <alignment vertical="top"/>
    </xf>
    <xf numFmtId="49" fontId="54" fillId="0" borderId="0" xfId="57" applyNumberFormat="1" applyFont="1" applyBorder="1" applyAlignment="1" applyProtection="1">
      <alignment vertical="top" wrapText="1"/>
    </xf>
    <xf numFmtId="0" fontId="56" fillId="0" borderId="0" xfId="57" applyFont="1" applyAlignment="1" applyProtection="1">
      <alignment vertical="top"/>
    </xf>
    <xf numFmtId="49" fontId="56" fillId="0" borderId="0" xfId="57" applyNumberFormat="1" applyFont="1" applyAlignment="1" applyProtection="1">
      <alignment vertical="top" wrapText="1"/>
    </xf>
    <xf numFmtId="49" fontId="0" fillId="0" borderId="0" xfId="0" applyNumberFormat="1" applyAlignment="1" applyProtection="1">
      <alignment horizontal="center" vertical="top" wrapText="1"/>
    </xf>
    <xf numFmtId="4" fontId="42" fillId="0" borderId="0" xfId="0" applyNumberFormat="1" applyFont="1" applyBorder="1" applyAlignment="1" applyProtection="1">
      <alignment horizontal="right" vertical="top"/>
      <protection locked="0"/>
    </xf>
    <xf numFmtId="4" fontId="42" fillId="0" borderId="12" xfId="0" applyNumberFormat="1" applyFont="1" applyBorder="1" applyAlignment="1" applyProtection="1">
      <alignment horizontal="right" vertical="top"/>
      <protection locked="0"/>
    </xf>
    <xf numFmtId="4" fontId="42" fillId="0" borderId="0" xfId="0" applyNumberFormat="1" applyFont="1" applyAlignment="1" applyProtection="1">
      <alignment horizontal="right" vertical="top"/>
      <protection locked="0"/>
    </xf>
    <xf numFmtId="4" fontId="53" fillId="0" borderId="0" xfId="0" applyNumberFormat="1" applyFont="1" applyAlignment="1" applyProtection="1">
      <alignment horizontal="right" vertical="top"/>
      <protection locked="0"/>
    </xf>
    <xf numFmtId="4" fontId="42" fillId="0" borderId="13" xfId="0" applyNumberFormat="1" applyFont="1" applyBorder="1" applyAlignment="1" applyProtection="1">
      <alignment horizontal="center" vertical="center" wrapText="1"/>
      <protection locked="0"/>
    </xf>
    <xf numFmtId="4" fontId="49" fillId="0" borderId="0" xfId="0" applyNumberFormat="1" applyFont="1" applyAlignment="1" applyProtection="1">
      <alignment horizontal="right" vertical="top"/>
      <protection locked="0"/>
    </xf>
    <xf numFmtId="4" fontId="0" fillId="0" borderId="0" xfId="0" applyNumberFormat="1" applyAlignment="1" applyProtection="1">
      <alignment horizontal="right" vertical="top"/>
      <protection locked="0"/>
    </xf>
    <xf numFmtId="4" fontId="42" fillId="0" borderId="11" xfId="0" applyNumberFormat="1" applyFont="1" applyBorder="1" applyAlignment="1" applyProtection="1">
      <alignment horizontal="right" vertical="top"/>
      <protection locked="0"/>
    </xf>
    <xf numFmtId="0" fontId="0" fillId="0" borderId="0" xfId="0" applyAlignment="1" applyProtection="1">
      <alignment vertical="top"/>
      <protection locked="0"/>
    </xf>
    <xf numFmtId="4" fontId="42" fillId="0" borderId="0" xfId="0" applyNumberFormat="1" applyFont="1" applyFill="1" applyAlignment="1" applyProtection="1">
      <alignment horizontal="right" vertical="top"/>
      <protection locked="0"/>
    </xf>
    <xf numFmtId="0" fontId="0" fillId="0" borderId="0" xfId="0" applyFill="1" applyAlignment="1" applyProtection="1">
      <alignment vertical="top"/>
      <protection locked="0"/>
    </xf>
    <xf numFmtId="0" fontId="32" fillId="0" borderId="0" xfId="0" applyFont="1" applyAlignment="1" applyProtection="1">
      <alignment horizontal="left" vertical="top" wrapText="1"/>
    </xf>
  </cellXfs>
  <cellStyles count="58">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2" xfId="14" builtinId="36" customBuiltin="1"/>
    <cellStyle name="60 % – Poudarek3" xfId="15" builtinId="40" customBuiltin="1"/>
    <cellStyle name="60 % – Poudarek4" xfId="16" builtinId="44" customBuiltin="1"/>
    <cellStyle name="60 % – Poudarek5" xfId="17" builtinId="48" customBuiltin="1"/>
    <cellStyle name="60 % – Poudarek6" xfId="18" builtinId="52" customBuiltin="1"/>
    <cellStyle name="Comma0" xfId="19"/>
    <cellStyle name="Currency0" xfId="20"/>
    <cellStyle name="Date" xfId="21"/>
    <cellStyle name="Dobro" xfId="22" builtinId="26" customBuiltin="1"/>
    <cellStyle name="Fixed" xfId="23"/>
    <cellStyle name="Heading 1" xfId="24"/>
    <cellStyle name="Heading 2" xfId="25"/>
    <cellStyle name="Izhod" xfId="26" builtinId="21" customBuiltin="1"/>
    <cellStyle name="Naslov" xfId="27" builtinId="15" customBuiltin="1"/>
    <cellStyle name="Naslov 1" xfId="28" builtinId="16" customBuiltin="1"/>
    <cellStyle name="Naslov 2" xfId="29" builtinId="17" customBuiltin="1"/>
    <cellStyle name="Naslov 3" xfId="30" builtinId="18" customBuiltin="1"/>
    <cellStyle name="Naslov 4" xfId="31" builtinId="19" customBuiltin="1"/>
    <cellStyle name="Navadno" xfId="0" builtinId="0"/>
    <cellStyle name="Navadno_IZN-341" xfId="32"/>
    <cellStyle name="Navadno_N-348-križišče" xfId="33"/>
    <cellStyle name="Navadno_P126-Planina-jug-PGD" xfId="34"/>
    <cellStyle name="Nevtralno" xfId="35" builtinId="28" customBuiltin="1"/>
    <cellStyle name="Normal 2" xfId="36"/>
    <cellStyle name="Normal_rekapitulacija" xfId="57"/>
    <cellStyle name="Normal_Sheet1" xfId="37"/>
    <cellStyle name="Normal_Sheet1_IZN-341" xfId="38"/>
    <cellStyle name="Opomba" xfId="39" builtinId="10" customBuiltin="1"/>
    <cellStyle name="Opozorilo" xfId="40" builtinId="11" customBuiltin="1"/>
    <cellStyle name="Pojasnjevalno besedilo" xfId="41" builtinId="53" customBuiltin="1"/>
    <cellStyle name="Poudarek1" xfId="42" builtinId="29" customBuiltin="1"/>
    <cellStyle name="Poudarek2" xfId="43" builtinId="33" customBuiltin="1"/>
    <cellStyle name="Poudarek3" xfId="44" builtinId="37" customBuiltin="1"/>
    <cellStyle name="Poudarek4" xfId="45" builtinId="41" customBuiltin="1"/>
    <cellStyle name="Poudarek5" xfId="46" builtinId="45" customBuiltin="1"/>
    <cellStyle name="Poudarek6" xfId="47" builtinId="49" customBuiltin="1"/>
    <cellStyle name="Povezana celica" xfId="48" builtinId="24" customBuiltin="1"/>
    <cellStyle name="Preveri celico" xfId="49" builtinId="23" customBuiltin="1"/>
    <cellStyle name="Računanje" xfId="50" builtinId="22" customBuiltin="1"/>
    <cellStyle name="Slabo" xfId="51" builtinId="27" customBuiltin="1"/>
    <cellStyle name="Total" xfId="52"/>
    <cellStyle name="Vejica" xfId="53" builtinId="3"/>
    <cellStyle name="Vejica_P126-Planina-jug-PGD" xfId="54"/>
    <cellStyle name="Vnos" xfId="55" builtinId="20" customBuiltin="1"/>
    <cellStyle name="Vsota" xfId="56" builtinId="25"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view="pageBreakPreview" topLeftCell="A53" zoomScale="55" zoomScaleNormal="75" zoomScaleSheetLayoutView="55" workbookViewId="0">
      <pane ySplit="410" activePane="bottomLeft"/>
      <selection activeCell="A53" sqref="A1:XFD1048576"/>
      <selection pane="bottomLeft" activeCell="F18" sqref="F18"/>
    </sheetView>
  </sheetViews>
  <sheetFormatPr defaultColWidth="9.1796875" defaultRowHeight="15.5"/>
  <cols>
    <col min="1" max="1" width="6.7265625" style="22" customWidth="1"/>
    <col min="2" max="2" width="9.7265625" style="77" customWidth="1"/>
    <col min="3" max="3" width="40.7265625" style="77" customWidth="1"/>
    <col min="4" max="4" width="5.7265625" style="66" customWidth="1"/>
    <col min="5" max="5" width="12.7265625" style="26" customWidth="1"/>
    <col min="6" max="6" width="14.7265625" style="66" customWidth="1"/>
    <col min="7" max="7" width="20.7265625" style="66" customWidth="1"/>
    <col min="8" max="8" width="2.26953125" style="66" customWidth="1"/>
    <col min="9" max="9" width="13.1796875" style="66" bestFit="1" customWidth="1"/>
    <col min="10" max="16384" width="9.1796875" style="66"/>
  </cols>
  <sheetData>
    <row r="1" spans="1:7" s="13" customFormat="1" ht="25" customHeight="1">
      <c r="A1" s="11"/>
      <c r="B1" s="12"/>
      <c r="C1" s="12"/>
      <c r="E1" s="14"/>
    </row>
    <row r="2" spans="1:7" s="17" customFormat="1" ht="25" customHeight="1">
      <c r="A2" s="15"/>
      <c r="B2" s="16" t="s">
        <v>153</v>
      </c>
      <c r="C2" s="16"/>
      <c r="D2" s="17" t="s">
        <v>35</v>
      </c>
      <c r="E2" s="18"/>
      <c r="F2" s="19"/>
      <c r="G2" s="19"/>
    </row>
    <row r="3" spans="1:7" s="17" customFormat="1" ht="25" customHeight="1">
      <c r="A3" s="15"/>
      <c r="B3" s="16" t="s">
        <v>154</v>
      </c>
      <c r="C3" s="16"/>
      <c r="E3" s="18"/>
      <c r="F3" s="19"/>
      <c r="G3" s="19"/>
    </row>
    <row r="4" spans="1:7" s="17" customFormat="1" ht="25" customHeight="1">
      <c r="A4" s="15"/>
      <c r="B4" s="16"/>
      <c r="C4" s="16"/>
      <c r="E4" s="18"/>
      <c r="F4" s="19"/>
      <c r="G4" s="19"/>
    </row>
    <row r="5" spans="1:7" s="17" customFormat="1" ht="25" customHeight="1">
      <c r="A5" s="16"/>
      <c r="B5" s="16"/>
      <c r="C5" s="16"/>
      <c r="F5" s="19"/>
      <c r="G5" s="19"/>
    </row>
    <row r="6" spans="1:7" s="17" customFormat="1" ht="25" customHeight="1">
      <c r="A6" s="16"/>
      <c r="B6" s="16" t="s">
        <v>155</v>
      </c>
      <c r="C6" s="16"/>
      <c r="F6" s="19"/>
      <c r="G6" s="19"/>
    </row>
    <row r="7" spans="1:7" s="17" customFormat="1" ht="25" customHeight="1">
      <c r="A7" s="16"/>
      <c r="B7" s="16" t="s">
        <v>156</v>
      </c>
      <c r="C7" s="16"/>
      <c r="F7" s="19"/>
      <c r="G7" s="19"/>
    </row>
    <row r="8" spans="1:7" s="17" customFormat="1" ht="25" customHeight="1">
      <c r="A8" s="15"/>
      <c r="B8" s="16"/>
      <c r="C8" s="16"/>
      <c r="E8" s="18"/>
      <c r="F8" s="19"/>
      <c r="G8" s="19"/>
    </row>
    <row r="9" spans="1:7" s="17" customFormat="1" ht="25" customHeight="1">
      <c r="A9" s="15"/>
      <c r="B9" s="16"/>
      <c r="C9" s="16"/>
      <c r="E9" s="18"/>
      <c r="F9" s="19"/>
      <c r="G9" s="19"/>
    </row>
    <row r="10" spans="1:7" s="17" customFormat="1" ht="25" customHeight="1">
      <c r="A10" s="15"/>
      <c r="B10" s="21"/>
      <c r="C10" s="20"/>
      <c r="E10" s="18"/>
      <c r="F10" s="19"/>
      <c r="G10" s="19"/>
    </row>
    <row r="11" spans="1:7" s="17" customFormat="1" ht="25" customHeight="1">
      <c r="A11" s="15"/>
      <c r="C11" s="16"/>
      <c r="E11" s="18"/>
      <c r="F11" s="19"/>
      <c r="G11" s="19"/>
    </row>
    <row r="12" spans="1:7" s="17" customFormat="1" ht="25" customHeight="1">
      <c r="A12" s="15"/>
      <c r="B12" s="16" t="s">
        <v>137</v>
      </c>
      <c r="C12" s="16"/>
      <c r="E12" s="18"/>
      <c r="F12" s="19"/>
      <c r="G12" s="19"/>
    </row>
    <row r="13" spans="1:7" s="17" customFormat="1" ht="25" customHeight="1">
      <c r="A13" s="15"/>
      <c r="B13" s="16"/>
      <c r="C13" s="16"/>
      <c r="E13" s="18"/>
      <c r="F13" s="19"/>
      <c r="G13" s="19"/>
    </row>
    <row r="14" spans="1:7" s="17" customFormat="1" ht="25" customHeight="1">
      <c r="A14" s="15" t="s">
        <v>35</v>
      </c>
      <c r="B14" s="16"/>
      <c r="C14" s="16"/>
      <c r="E14" s="18"/>
      <c r="F14" s="19"/>
      <c r="G14" s="19"/>
    </row>
    <row r="15" spans="1:7" s="17" customFormat="1" ht="25" customHeight="1">
      <c r="A15" s="15"/>
      <c r="B15" s="16"/>
      <c r="C15" s="16"/>
      <c r="E15" s="18"/>
      <c r="F15" s="19"/>
      <c r="G15" s="19"/>
    </row>
    <row r="16" spans="1:7" s="17" customFormat="1" ht="25" customHeight="1">
      <c r="A16" s="22"/>
      <c r="B16" s="77"/>
      <c r="C16" s="77"/>
      <c r="D16" s="66"/>
      <c r="E16" s="26"/>
      <c r="F16" s="66"/>
      <c r="G16" s="66"/>
    </row>
    <row r="17" spans="1:7" s="17" customFormat="1" ht="25" customHeight="1">
      <c r="A17" s="22"/>
      <c r="B17" s="23"/>
      <c r="C17" s="24" t="s">
        <v>367</v>
      </c>
      <c r="D17" s="25"/>
      <c r="E17" s="26"/>
      <c r="F17" s="27"/>
      <c r="G17" s="27"/>
    </row>
    <row r="18" spans="1:7" s="36" customFormat="1" ht="25" customHeight="1">
      <c r="A18" s="28"/>
      <c r="B18" s="29"/>
      <c r="C18" s="29"/>
      <c r="D18" s="30"/>
      <c r="E18" s="31"/>
      <c r="F18" s="32"/>
      <c r="G18" s="32"/>
    </row>
    <row r="19" spans="1:7" s="17" customFormat="1" ht="25" customHeight="1">
      <c r="A19" s="33" t="s">
        <v>35</v>
      </c>
      <c r="B19" s="33" t="s">
        <v>36</v>
      </c>
      <c r="C19" s="255" t="s">
        <v>193</v>
      </c>
      <c r="D19" s="34"/>
      <c r="E19" s="34"/>
      <c r="F19" s="34"/>
      <c r="G19" s="35">
        <f>'N-375-18-C-levi breg'!G22</f>
        <v>0</v>
      </c>
    </row>
    <row r="20" spans="1:7" s="17" customFormat="1" ht="36">
      <c r="A20" s="33" t="s">
        <v>35</v>
      </c>
      <c r="B20" s="33" t="s">
        <v>37</v>
      </c>
      <c r="C20" s="255" t="s">
        <v>215</v>
      </c>
      <c r="D20" s="34"/>
      <c r="E20" s="34"/>
      <c r="F20" s="34"/>
      <c r="G20" s="35" t="str">
        <f>'Prepust preko mlinščice'!F25</f>
        <v xml:space="preserve"> </v>
      </c>
    </row>
    <row r="21" spans="1:7" s="17" customFormat="1" ht="25" customHeight="1">
      <c r="A21" s="37"/>
      <c r="B21" s="38"/>
      <c r="C21" s="38"/>
      <c r="D21" s="39"/>
      <c r="E21" s="40"/>
      <c r="F21" s="39"/>
      <c r="G21" s="41"/>
    </row>
    <row r="22" spans="1:7" s="17" customFormat="1" ht="25" customHeight="1">
      <c r="A22" s="42"/>
      <c r="B22" s="43"/>
      <c r="C22" s="44" t="s">
        <v>135</v>
      </c>
      <c r="D22" s="45"/>
      <c r="E22" s="46"/>
      <c r="F22" s="46"/>
      <c r="G22" s="47">
        <f>SUM(G19:G20)</f>
        <v>0</v>
      </c>
    </row>
    <row r="23" spans="1:7" s="17" customFormat="1" ht="25" customHeight="1">
      <c r="A23" s="22"/>
      <c r="B23" s="77"/>
      <c r="C23" s="77"/>
      <c r="D23" s="66"/>
      <c r="E23" s="26"/>
      <c r="F23" s="66"/>
      <c r="G23" s="66"/>
    </row>
    <row r="24" spans="1:7" s="17" customFormat="1" ht="25" customHeight="1">
      <c r="A24" s="37"/>
      <c r="B24" s="38"/>
      <c r="C24" s="33" t="s">
        <v>136</v>
      </c>
      <c r="D24" s="39"/>
      <c r="E24" s="40"/>
      <c r="F24" s="39"/>
      <c r="G24" s="35">
        <f>G22*0.22</f>
        <v>0</v>
      </c>
    </row>
    <row r="25" spans="1:7" s="17" customFormat="1" ht="25" customHeight="1">
      <c r="A25" s="42"/>
      <c r="B25" s="43"/>
      <c r="C25" s="44" t="s">
        <v>45</v>
      </c>
      <c r="D25" s="45"/>
      <c r="E25" s="46"/>
      <c r="F25" s="45"/>
      <c r="G25" s="47">
        <f>G22*1.22</f>
        <v>0</v>
      </c>
    </row>
    <row r="26" spans="1:7" s="17" customFormat="1" ht="25" customHeight="1">
      <c r="A26" s="15"/>
      <c r="B26" s="16"/>
      <c r="C26" s="16"/>
      <c r="E26" s="18"/>
      <c r="F26" s="19"/>
      <c r="G26" s="19"/>
    </row>
    <row r="27" spans="1:7" s="17" customFormat="1" ht="25" customHeight="1">
      <c r="A27" s="15"/>
      <c r="B27" s="16"/>
      <c r="C27" s="16"/>
      <c r="E27" s="18"/>
      <c r="F27" s="19"/>
      <c r="G27" s="19"/>
    </row>
    <row r="28" spans="1:7" s="17" customFormat="1" ht="25" customHeight="1">
      <c r="A28" s="15"/>
      <c r="B28" s="16"/>
      <c r="C28" s="16"/>
      <c r="E28" s="18"/>
      <c r="F28" s="19"/>
      <c r="G28" s="19"/>
    </row>
    <row r="29" spans="1:7" s="17" customFormat="1" ht="25" customHeight="1">
      <c r="A29" s="15"/>
      <c r="B29" s="16"/>
      <c r="C29" s="16"/>
      <c r="E29" s="18"/>
      <c r="F29" s="19"/>
      <c r="G29" s="19"/>
    </row>
    <row r="30" spans="1:7" s="17" customFormat="1" ht="25" customHeight="1">
      <c r="A30" s="15"/>
      <c r="B30" s="16"/>
      <c r="C30" s="16"/>
      <c r="E30" s="18"/>
      <c r="F30" s="19"/>
      <c r="G30" s="19"/>
    </row>
    <row r="31" spans="1:7" s="17" customFormat="1" ht="25" customHeight="1">
      <c r="A31" s="15"/>
      <c r="B31" s="16"/>
      <c r="C31" s="16"/>
      <c r="E31" s="18"/>
      <c r="F31" s="19"/>
      <c r="G31" s="19"/>
    </row>
    <row r="32" spans="1:7" s="17" customFormat="1" ht="25" customHeight="1">
      <c r="A32" s="15"/>
      <c r="B32" s="16"/>
      <c r="C32" s="16"/>
      <c r="E32" s="18"/>
      <c r="F32" s="19"/>
      <c r="G32" s="19"/>
    </row>
    <row r="33" spans="1:7" s="17" customFormat="1" ht="25" customHeight="1">
      <c r="A33" s="15"/>
      <c r="B33" s="16"/>
      <c r="C33" s="16"/>
      <c r="E33" s="18"/>
      <c r="F33" s="19"/>
      <c r="G33" s="19"/>
    </row>
    <row r="34" spans="1:7" s="17" customFormat="1" ht="25" customHeight="1">
      <c r="A34" s="15"/>
      <c r="B34" s="16" t="s">
        <v>157</v>
      </c>
      <c r="C34" s="16"/>
      <c r="E34" s="18"/>
      <c r="F34" s="19"/>
      <c r="G34" s="19"/>
    </row>
  </sheetData>
  <sheetProtection algorithmName="SHA-512" hashValue="v76Lx45xRnPrjaLyYRWARqAP/sQZ+W0JIRbq5GRwVeKuPLYDW0l7977k5M6EttHnhdgRSlceaNViKR+ccac6KQ==" saltValue="vq2MwcrDR/Sma+ew9hXDoA==" spinCount="100000" sheet="1" selectLockedCells="1" selectUnlockedCells="1"/>
  <phoneticPr fontId="2" type="noConversion"/>
  <printOptions horizontalCentered="1"/>
  <pageMargins left="0.78740157480314965" right="0.19685039370078741" top="0.70866141732283472" bottom="0.70866141732283472" header="0.31496062992125984" footer="0.31496062992125984"/>
  <pageSetup paperSize="9" scale="65" orientation="portrait" horizontalDpi="300" verticalDpi="300" r:id="rId1"/>
  <headerFooter alignWithMargins="0">
    <oddHeader>&amp;L&amp;"Arial,Navadno"  P-375/18&amp;12
&amp;C  PZI&amp;Rpot Bišče-Dol</oddHeader>
    <oddFooter xml:space="preserve">&amp;L&amp;"Arial,Navadno"CE DESIGN d.o.o.&amp;C  N-375/18-C&amp;RStran &amp;P od &amp;N &amp;12  &amp;10  </oddFooter>
  </headerFooter>
  <rowBreaks count="1" manualBreakCount="1">
    <brk id="3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77"/>
  <sheetViews>
    <sheetView view="pageBreakPreview" zoomScale="85" zoomScaleNormal="75" zoomScaleSheetLayoutView="85" workbookViewId="0">
      <selection activeCell="E277" sqref="E277"/>
    </sheetView>
  </sheetViews>
  <sheetFormatPr defaultColWidth="9.1796875" defaultRowHeight="15.5"/>
  <cols>
    <col min="1" max="1" width="6.7265625" style="22" customWidth="1"/>
    <col min="2" max="2" width="9.7265625" style="77" customWidth="1"/>
    <col min="3" max="3" width="40.7265625" style="77" customWidth="1"/>
    <col min="4" max="4" width="5.7265625" style="66" customWidth="1"/>
    <col min="5" max="5" width="12.7265625" style="26" customWidth="1"/>
    <col min="6" max="6" width="14.7265625" style="142" customWidth="1"/>
    <col min="7" max="7" width="20.7265625" style="66" customWidth="1"/>
    <col min="8" max="8" width="2.26953125" style="66" customWidth="1"/>
    <col min="9" max="9" width="13.1796875" style="66" bestFit="1" customWidth="1"/>
    <col min="10" max="16384" width="9.1796875" style="66"/>
  </cols>
  <sheetData>
    <row r="1" spans="1:7" s="13" customFormat="1" ht="25" customHeight="1">
      <c r="A1" s="11"/>
      <c r="B1" s="12"/>
      <c r="C1" s="12"/>
      <c r="E1" s="14"/>
      <c r="F1" s="128"/>
    </row>
    <row r="2" spans="1:7" s="17" customFormat="1" ht="25" customHeight="1">
      <c r="A2" s="15"/>
      <c r="B2" s="16" t="s">
        <v>153</v>
      </c>
      <c r="C2" s="16"/>
      <c r="D2" s="17" t="s">
        <v>35</v>
      </c>
      <c r="E2" s="18"/>
      <c r="F2" s="1"/>
      <c r="G2" s="19"/>
    </row>
    <row r="3" spans="1:7" s="17" customFormat="1" ht="25" customHeight="1">
      <c r="A3" s="15"/>
      <c r="B3" s="16" t="s">
        <v>154</v>
      </c>
      <c r="C3" s="16"/>
      <c r="E3" s="18"/>
      <c r="F3" s="1"/>
      <c r="G3" s="19"/>
    </row>
    <row r="4" spans="1:7" s="17" customFormat="1" ht="25" customHeight="1">
      <c r="A4" s="15"/>
      <c r="B4" s="16"/>
      <c r="C4" s="16"/>
      <c r="E4" s="18"/>
      <c r="F4" s="1"/>
      <c r="G4" s="19"/>
    </row>
    <row r="5" spans="1:7" s="17" customFormat="1" ht="25" customHeight="1">
      <c r="A5" s="16"/>
      <c r="B5" s="16"/>
      <c r="C5" s="16"/>
      <c r="F5" s="1"/>
      <c r="G5" s="19"/>
    </row>
    <row r="6" spans="1:7" s="17" customFormat="1" ht="25" customHeight="1">
      <c r="A6" s="16"/>
      <c r="B6" s="16" t="s">
        <v>155</v>
      </c>
      <c r="C6" s="16"/>
      <c r="F6" s="1"/>
      <c r="G6" s="19"/>
    </row>
    <row r="7" spans="1:7" s="17" customFormat="1" ht="25" customHeight="1">
      <c r="A7" s="16"/>
      <c r="B7" s="16" t="s">
        <v>156</v>
      </c>
      <c r="C7" s="16"/>
      <c r="F7" s="1"/>
      <c r="G7" s="19"/>
    </row>
    <row r="8" spans="1:7" s="17" customFormat="1" ht="25" customHeight="1">
      <c r="A8" s="15"/>
      <c r="B8" s="16"/>
      <c r="C8" s="16"/>
      <c r="E8" s="18"/>
      <c r="F8" s="1"/>
      <c r="G8" s="19"/>
    </row>
    <row r="9" spans="1:7" s="17" customFormat="1" ht="25" customHeight="1">
      <c r="A9" s="15"/>
      <c r="B9" s="20" t="s">
        <v>158</v>
      </c>
      <c r="C9" s="16"/>
      <c r="E9" s="18"/>
      <c r="F9" s="1"/>
      <c r="G9" s="19"/>
    </row>
    <row r="10" spans="1:7" s="17" customFormat="1" ht="25" customHeight="1">
      <c r="A10" s="15"/>
      <c r="B10" s="21"/>
      <c r="C10" s="20"/>
      <c r="E10" s="18"/>
      <c r="F10" s="1"/>
      <c r="G10" s="19"/>
    </row>
    <row r="11" spans="1:7" s="17" customFormat="1" ht="25" customHeight="1">
      <c r="A11" s="15"/>
      <c r="C11" s="16"/>
      <c r="E11" s="18"/>
      <c r="F11" s="1"/>
      <c r="G11" s="19"/>
    </row>
    <row r="12" spans="1:7" s="17" customFormat="1" ht="25" customHeight="1">
      <c r="A12" s="22"/>
      <c r="B12" s="23"/>
      <c r="C12" s="24" t="s">
        <v>44</v>
      </c>
      <c r="D12" s="25"/>
      <c r="E12" s="26"/>
      <c r="F12" s="129"/>
      <c r="G12" s="27"/>
    </row>
    <row r="13" spans="1:7" s="17" customFormat="1" ht="25" customHeight="1">
      <c r="A13" s="28"/>
      <c r="B13" s="29"/>
      <c r="C13" s="29"/>
      <c r="D13" s="30"/>
      <c r="E13" s="31"/>
      <c r="F13" s="130"/>
      <c r="G13" s="32"/>
    </row>
    <row r="14" spans="1:7" s="17" customFormat="1" ht="25" customHeight="1">
      <c r="A14" s="33" t="s">
        <v>35</v>
      </c>
      <c r="B14" s="33" t="s">
        <v>36</v>
      </c>
      <c r="C14" s="33" t="s">
        <v>10</v>
      </c>
      <c r="D14" s="34"/>
      <c r="E14" s="34"/>
      <c r="F14" s="131"/>
      <c r="G14" s="35">
        <f>G80</f>
        <v>0</v>
      </c>
    </row>
    <row r="15" spans="1:7" s="17" customFormat="1" ht="25" customHeight="1">
      <c r="A15" s="33" t="s">
        <v>35</v>
      </c>
      <c r="B15" s="33" t="s">
        <v>37</v>
      </c>
      <c r="C15" s="33" t="s">
        <v>18</v>
      </c>
      <c r="D15" s="34"/>
      <c r="E15" s="34"/>
      <c r="F15" s="131"/>
      <c r="G15" s="35">
        <f>G133</f>
        <v>0</v>
      </c>
    </row>
    <row r="16" spans="1:7" s="17" customFormat="1" ht="25" customHeight="1">
      <c r="A16" s="33" t="s">
        <v>35</v>
      </c>
      <c r="B16" s="33" t="s">
        <v>38</v>
      </c>
      <c r="C16" s="33" t="s">
        <v>20</v>
      </c>
      <c r="D16" s="34"/>
      <c r="E16" s="34"/>
      <c r="F16" s="131"/>
      <c r="G16" s="35">
        <f>G170</f>
        <v>0</v>
      </c>
    </row>
    <row r="17" spans="1:7" s="17" customFormat="1" ht="25" customHeight="1">
      <c r="A17" s="33" t="s">
        <v>35</v>
      </c>
      <c r="B17" s="33" t="s">
        <v>39</v>
      </c>
      <c r="C17" s="33" t="s">
        <v>22</v>
      </c>
      <c r="D17" s="34"/>
      <c r="E17" s="34"/>
      <c r="F17" s="131"/>
      <c r="G17" s="35">
        <f>G189</f>
        <v>0</v>
      </c>
    </row>
    <row r="18" spans="1:7" s="36" customFormat="1" ht="25" customHeight="1">
      <c r="A18" s="33"/>
      <c r="B18" s="33" t="s">
        <v>40</v>
      </c>
      <c r="C18" s="33" t="s">
        <v>27</v>
      </c>
      <c r="D18" s="34"/>
      <c r="E18" s="34"/>
      <c r="F18" s="131"/>
      <c r="G18" s="35">
        <f>G202</f>
        <v>0</v>
      </c>
    </row>
    <row r="19" spans="1:7" s="17" customFormat="1" ht="25" customHeight="1">
      <c r="A19" s="33" t="s">
        <v>35</v>
      </c>
      <c r="B19" s="33" t="s">
        <v>41</v>
      </c>
      <c r="C19" s="33" t="s">
        <v>42</v>
      </c>
      <c r="D19" s="34"/>
      <c r="E19" s="34"/>
      <c r="F19" s="131"/>
      <c r="G19" s="35">
        <f>G239</f>
        <v>0</v>
      </c>
    </row>
    <row r="20" spans="1:7" s="17" customFormat="1" ht="25" customHeight="1">
      <c r="A20" s="33" t="s">
        <v>35</v>
      </c>
      <c r="B20" s="33" t="s">
        <v>43</v>
      </c>
      <c r="C20" s="33" t="s">
        <v>25</v>
      </c>
      <c r="D20" s="34"/>
      <c r="E20" s="34"/>
      <c r="F20" s="131"/>
      <c r="G20" s="35">
        <f>G272</f>
        <v>0</v>
      </c>
    </row>
    <row r="21" spans="1:7" s="17" customFormat="1" ht="25" customHeight="1">
      <c r="A21" s="37"/>
      <c r="B21" s="38"/>
      <c r="C21" s="38"/>
      <c r="D21" s="39"/>
      <c r="E21" s="40"/>
      <c r="F21" s="132"/>
      <c r="G21" s="41"/>
    </row>
    <row r="22" spans="1:7" s="17" customFormat="1" ht="25" customHeight="1">
      <c r="A22" s="42"/>
      <c r="B22" s="43"/>
      <c r="C22" s="44" t="s">
        <v>45</v>
      </c>
      <c r="D22" s="45"/>
      <c r="E22" s="46"/>
      <c r="F22" s="133"/>
      <c r="G22" s="47">
        <f>SUM(G14:G20)</f>
        <v>0</v>
      </c>
    </row>
    <row r="23" spans="1:7" s="17" customFormat="1" ht="25" customHeight="1">
      <c r="A23" s="15"/>
      <c r="B23" s="16"/>
      <c r="C23" s="16"/>
      <c r="E23" s="18"/>
      <c r="F23" s="1"/>
      <c r="G23" s="19"/>
    </row>
    <row r="24" spans="1:7" s="17" customFormat="1" ht="25" customHeight="1">
      <c r="A24" s="15"/>
      <c r="B24" s="16"/>
      <c r="C24" s="16"/>
      <c r="E24" s="18"/>
      <c r="F24" s="1"/>
      <c r="G24" s="19"/>
    </row>
    <row r="25" spans="1:7" s="17" customFormat="1" ht="25" customHeight="1">
      <c r="A25" s="15"/>
      <c r="B25" s="16"/>
      <c r="C25" s="16"/>
      <c r="E25" s="18"/>
      <c r="F25" s="1"/>
      <c r="G25" s="19"/>
    </row>
    <row r="26" spans="1:7" s="17" customFormat="1" ht="25" customHeight="1">
      <c r="A26" s="15"/>
      <c r="B26" s="16"/>
      <c r="C26" s="16"/>
      <c r="E26" s="18"/>
      <c r="F26" s="1"/>
      <c r="G26" s="19"/>
    </row>
    <row r="27" spans="1:7" s="17" customFormat="1" ht="25" customHeight="1">
      <c r="A27" s="15"/>
      <c r="B27" s="16"/>
      <c r="C27" s="16"/>
      <c r="E27" s="18"/>
      <c r="F27" s="1"/>
      <c r="G27" s="19"/>
    </row>
    <row r="28" spans="1:7" s="17" customFormat="1" ht="25" customHeight="1">
      <c r="A28" s="15"/>
      <c r="B28" s="16"/>
      <c r="C28" s="16"/>
      <c r="E28" s="18"/>
      <c r="F28" s="1"/>
      <c r="G28" s="19"/>
    </row>
    <row r="29" spans="1:7" s="17" customFormat="1" ht="25" customHeight="1">
      <c r="A29" s="15"/>
      <c r="B29" s="16"/>
      <c r="C29" s="16"/>
      <c r="E29" s="18"/>
      <c r="F29" s="1"/>
      <c r="G29" s="19"/>
    </row>
    <row r="30" spans="1:7" s="17" customFormat="1" ht="25" customHeight="1">
      <c r="A30" s="15"/>
      <c r="B30" s="16"/>
      <c r="C30" s="16"/>
      <c r="E30" s="18"/>
      <c r="F30" s="1"/>
      <c r="G30" s="19"/>
    </row>
    <row r="31" spans="1:7" s="17" customFormat="1" ht="25" customHeight="1">
      <c r="A31" s="15"/>
      <c r="B31" s="16"/>
      <c r="C31" s="16"/>
      <c r="E31" s="18"/>
      <c r="F31" s="1"/>
      <c r="G31" s="19"/>
    </row>
    <row r="32" spans="1:7" s="17" customFormat="1" ht="25" customHeight="1">
      <c r="A32" s="15"/>
      <c r="B32" s="16"/>
      <c r="C32" s="16"/>
      <c r="E32" s="18"/>
      <c r="F32" s="1"/>
      <c r="G32" s="19"/>
    </row>
    <row r="33" spans="1:228" s="17" customFormat="1" ht="25" customHeight="1">
      <c r="A33" s="15"/>
      <c r="B33" s="16"/>
      <c r="C33" s="16"/>
      <c r="E33" s="18"/>
      <c r="F33" s="1"/>
      <c r="G33" s="19"/>
    </row>
    <row r="34" spans="1:228" s="17" customFormat="1" ht="25" customHeight="1">
      <c r="A34" s="15"/>
      <c r="B34" s="16" t="s">
        <v>157</v>
      </c>
      <c r="C34" s="16"/>
      <c r="E34" s="18"/>
      <c r="F34" s="1"/>
      <c r="G34" s="19"/>
    </row>
    <row r="35" spans="1:228" s="51" customFormat="1" ht="17.149999999999999" customHeight="1">
      <c r="A35" s="48"/>
      <c r="B35" s="49"/>
      <c r="C35" s="50"/>
      <c r="E35" s="27"/>
      <c r="F35" s="134"/>
    </row>
    <row r="36" spans="1:228" s="55" customFormat="1" ht="17.149999999999999" customHeight="1">
      <c r="A36" s="52" t="s">
        <v>11</v>
      </c>
      <c r="B36" s="52" t="s">
        <v>12</v>
      </c>
      <c r="C36" s="53" t="s">
        <v>13</v>
      </c>
      <c r="D36" s="54" t="s">
        <v>14</v>
      </c>
      <c r="E36" s="54" t="s">
        <v>15</v>
      </c>
      <c r="F36" s="135"/>
      <c r="G36" s="54" t="s">
        <v>16</v>
      </c>
    </row>
    <row r="37" spans="1:228" s="51" customFormat="1" ht="17.149999999999999" customHeight="1">
      <c r="A37" s="48"/>
      <c r="B37" s="49"/>
      <c r="C37" s="50"/>
      <c r="E37" s="56"/>
      <c r="F37" s="136"/>
      <c r="G37" s="56"/>
    </row>
    <row r="38" spans="1:228" s="62" customFormat="1" ht="18" customHeight="1">
      <c r="A38" s="57"/>
      <c r="B38" s="58" t="s">
        <v>9</v>
      </c>
      <c r="C38" s="59" t="s">
        <v>10</v>
      </c>
      <c r="D38" s="60"/>
      <c r="E38" s="61"/>
      <c r="F38" s="136"/>
      <c r="G38" s="56"/>
    </row>
    <row r="39" spans="1:228" s="62" customFormat="1" ht="17.149999999999999" customHeight="1">
      <c r="A39" s="57"/>
      <c r="B39" s="58"/>
      <c r="C39" s="59"/>
      <c r="D39" s="60"/>
      <c r="E39" s="61"/>
      <c r="F39" s="136"/>
      <c r="G39" s="56"/>
    </row>
    <row r="40" spans="1:228" ht="18" customHeight="1">
      <c r="A40" s="63"/>
      <c r="B40" s="64" t="s">
        <v>46</v>
      </c>
      <c r="C40" s="64" t="s">
        <v>47</v>
      </c>
      <c r="D40" s="65"/>
      <c r="E40" s="41"/>
      <c r="F40" s="2"/>
      <c r="G40" s="41"/>
    </row>
    <row r="41" spans="1:228" ht="17.149999999999999" customHeight="1">
      <c r="A41" s="63"/>
      <c r="B41" s="64"/>
      <c r="C41" s="64"/>
      <c r="D41" s="65"/>
      <c r="E41" s="41"/>
      <c r="F41" s="2"/>
      <c r="G41" s="41"/>
    </row>
    <row r="42" spans="1:228" ht="31">
      <c r="A42" s="63" t="s">
        <v>100</v>
      </c>
      <c r="B42" s="63" t="s">
        <v>114</v>
      </c>
      <c r="C42" s="50" t="s">
        <v>120</v>
      </c>
      <c r="D42" s="65" t="s">
        <v>58</v>
      </c>
      <c r="E42" s="41">
        <v>1093</v>
      </c>
      <c r="F42" s="2"/>
      <c r="G42" s="56">
        <f>E42*F42</f>
        <v>0</v>
      </c>
    </row>
    <row r="43" spans="1:228" ht="17.149999999999999" customHeight="1">
      <c r="A43" s="63"/>
      <c r="B43" s="64"/>
      <c r="C43" s="64"/>
      <c r="D43" s="65"/>
      <c r="E43" s="41"/>
      <c r="F43" s="2"/>
      <c r="G43" s="41"/>
    </row>
    <row r="44" spans="1:228" ht="46.5">
      <c r="A44" s="63" t="s">
        <v>101</v>
      </c>
      <c r="B44" s="63" t="s">
        <v>141</v>
      </c>
      <c r="C44" s="50" t="s">
        <v>142</v>
      </c>
      <c r="D44" s="65" t="s">
        <v>58</v>
      </c>
      <c r="E44" s="41">
        <v>20</v>
      </c>
      <c r="F44" s="2"/>
      <c r="G44" s="56">
        <f>E44*F44</f>
        <v>0</v>
      </c>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2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c r="EQ44" s="23"/>
      <c r="ER44" s="23"/>
      <c r="ES44" s="23"/>
      <c r="ET44" s="23"/>
      <c r="EU44" s="23"/>
      <c r="EV44" s="23"/>
      <c r="EW44" s="23"/>
      <c r="EX44" s="23"/>
      <c r="EY44" s="23"/>
      <c r="EZ44" s="23"/>
      <c r="FA44" s="23"/>
      <c r="FB44" s="23"/>
      <c r="FC44" s="23"/>
      <c r="FD44" s="23"/>
      <c r="FE44" s="23"/>
      <c r="FF44" s="23"/>
      <c r="FG44" s="23"/>
      <c r="FH44" s="23"/>
      <c r="FI44" s="23"/>
      <c r="FJ44" s="23"/>
      <c r="FK44" s="23"/>
      <c r="FL44" s="23"/>
      <c r="FM44" s="23"/>
      <c r="FN44" s="23"/>
      <c r="FO44" s="23"/>
      <c r="FP44" s="23"/>
      <c r="FQ44" s="23"/>
      <c r="FR44" s="23"/>
      <c r="FS44" s="23"/>
      <c r="FT44" s="23"/>
      <c r="FU44" s="23"/>
      <c r="FV44" s="23"/>
      <c r="FW44" s="23"/>
      <c r="FX44" s="23"/>
      <c r="FY44" s="23"/>
      <c r="FZ44" s="23"/>
      <c r="GA44" s="23"/>
      <c r="GB44" s="23"/>
      <c r="GC44" s="23"/>
      <c r="GD44" s="23"/>
      <c r="GE44" s="23"/>
      <c r="GF44" s="23"/>
      <c r="GG44" s="23"/>
      <c r="GH44" s="23"/>
      <c r="GI44" s="23"/>
      <c r="GJ44" s="23"/>
      <c r="GK44" s="23"/>
      <c r="GL44" s="23"/>
      <c r="GM44" s="23"/>
      <c r="GN44" s="23"/>
      <c r="GO44" s="23"/>
      <c r="GP44" s="23"/>
      <c r="GQ44" s="23"/>
      <c r="GR44" s="23"/>
      <c r="GS44" s="23"/>
      <c r="GT44" s="23"/>
      <c r="GU44" s="23"/>
      <c r="GV44" s="23"/>
      <c r="GW44" s="23"/>
      <c r="GX44" s="23"/>
      <c r="GY44" s="23"/>
      <c r="GZ44" s="23"/>
      <c r="HA44" s="23"/>
      <c r="HB44" s="23"/>
      <c r="HC44" s="23"/>
      <c r="HD44" s="23"/>
      <c r="HE44" s="23"/>
      <c r="HF44" s="23"/>
      <c r="HG44" s="23"/>
      <c r="HH44" s="23"/>
      <c r="HI44" s="23"/>
      <c r="HJ44" s="23"/>
      <c r="HK44" s="23"/>
      <c r="HL44" s="23"/>
      <c r="HM44" s="23"/>
      <c r="HN44" s="23"/>
      <c r="HO44" s="23"/>
      <c r="HP44" s="23"/>
      <c r="HQ44" s="23"/>
      <c r="HR44" s="23"/>
      <c r="HS44" s="23"/>
      <c r="HT44" s="23"/>
    </row>
    <row r="45" spans="1:228" ht="17.149999999999999" customHeight="1">
      <c r="A45" s="63"/>
      <c r="B45" s="64"/>
      <c r="C45" s="64"/>
      <c r="D45" s="65"/>
      <c r="E45" s="41"/>
      <c r="F45" s="2"/>
      <c r="G45" s="41"/>
    </row>
    <row r="46" spans="1:228" ht="46.5">
      <c r="A46" s="63" t="s">
        <v>102</v>
      </c>
      <c r="B46" s="63" t="s">
        <v>141</v>
      </c>
      <c r="C46" s="50" t="s">
        <v>159</v>
      </c>
      <c r="D46" s="65" t="s">
        <v>58</v>
      </c>
      <c r="E46" s="41">
        <v>30</v>
      </c>
      <c r="F46" s="2"/>
      <c r="G46" s="56">
        <f>E46*F46</f>
        <v>0</v>
      </c>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3"/>
      <c r="FD46" s="23"/>
      <c r="FE46" s="23"/>
      <c r="FF46" s="23"/>
      <c r="FG46" s="23"/>
      <c r="FH46" s="23"/>
      <c r="FI46" s="23"/>
      <c r="FJ46" s="23"/>
      <c r="FK46" s="23"/>
      <c r="FL46" s="23"/>
      <c r="FM46" s="23"/>
      <c r="FN46" s="23"/>
      <c r="FO46" s="23"/>
      <c r="FP46" s="23"/>
      <c r="FQ46" s="23"/>
      <c r="FR46" s="23"/>
      <c r="FS46" s="23"/>
      <c r="FT46" s="23"/>
      <c r="FU46" s="23"/>
      <c r="FV46" s="23"/>
      <c r="FW46" s="23"/>
      <c r="FX46" s="23"/>
      <c r="FY46" s="23"/>
      <c r="FZ46" s="23"/>
      <c r="GA46" s="23"/>
      <c r="GB46" s="23"/>
      <c r="GC46" s="23"/>
      <c r="GD46" s="23"/>
      <c r="GE46" s="23"/>
      <c r="GF46" s="23"/>
      <c r="GG46" s="23"/>
      <c r="GH46" s="23"/>
      <c r="GI46" s="23"/>
      <c r="GJ46" s="23"/>
      <c r="GK46" s="23"/>
      <c r="GL46" s="23"/>
      <c r="GM46" s="23"/>
      <c r="GN46" s="23"/>
      <c r="GO46" s="23"/>
      <c r="GP46" s="23"/>
      <c r="GQ46" s="23"/>
      <c r="GR46" s="23"/>
      <c r="GS46" s="23"/>
      <c r="GT46" s="23"/>
      <c r="GU46" s="23"/>
      <c r="GV46" s="23"/>
      <c r="GW46" s="23"/>
      <c r="GX46" s="23"/>
      <c r="GY46" s="23"/>
      <c r="GZ46" s="23"/>
      <c r="HA46" s="23"/>
      <c r="HB46" s="23"/>
      <c r="HC46" s="23"/>
      <c r="HD46" s="23"/>
      <c r="HE46" s="23"/>
      <c r="HF46" s="23"/>
      <c r="HG46" s="23"/>
      <c r="HH46" s="23"/>
      <c r="HI46" s="23"/>
      <c r="HJ46" s="23"/>
      <c r="HK46" s="23"/>
      <c r="HL46" s="23"/>
      <c r="HM46" s="23"/>
      <c r="HN46" s="23"/>
      <c r="HO46" s="23"/>
      <c r="HP46" s="23"/>
      <c r="HQ46" s="23"/>
      <c r="HR46" s="23"/>
      <c r="HS46" s="23"/>
      <c r="HT46" s="23"/>
    </row>
    <row r="47" spans="1:228" ht="17.149999999999999" customHeight="1">
      <c r="A47" s="63"/>
      <c r="B47" s="63"/>
      <c r="C47" s="50"/>
      <c r="D47" s="65"/>
      <c r="E47" s="41"/>
      <c r="F47" s="2"/>
      <c r="G47" s="56"/>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23"/>
      <c r="EQ47" s="23"/>
      <c r="ER47" s="23"/>
      <c r="ES47" s="23"/>
      <c r="ET47" s="23"/>
      <c r="EU47" s="23"/>
      <c r="EV47" s="23"/>
      <c r="EW47" s="23"/>
      <c r="EX47" s="23"/>
      <c r="EY47" s="23"/>
      <c r="EZ47" s="23"/>
      <c r="FA47" s="23"/>
      <c r="FB47" s="23"/>
      <c r="FC47" s="23"/>
      <c r="FD47" s="23"/>
      <c r="FE47" s="23"/>
      <c r="FF47" s="23"/>
      <c r="FG47" s="23"/>
      <c r="FH47" s="23"/>
      <c r="FI47" s="23"/>
      <c r="FJ47" s="23"/>
      <c r="FK47" s="23"/>
      <c r="FL47" s="23"/>
      <c r="FM47" s="23"/>
      <c r="FN47" s="23"/>
      <c r="FO47" s="23"/>
      <c r="FP47" s="23"/>
      <c r="FQ47" s="23"/>
      <c r="FR47" s="23"/>
      <c r="FS47" s="23"/>
      <c r="FT47" s="23"/>
      <c r="FU47" s="23"/>
      <c r="FV47" s="23"/>
      <c r="FW47" s="23"/>
      <c r="FX47" s="23"/>
      <c r="FY47" s="23"/>
      <c r="FZ47" s="23"/>
      <c r="GA47" s="23"/>
      <c r="GB47" s="23"/>
      <c r="GC47" s="23"/>
      <c r="GD47" s="23"/>
      <c r="GE47" s="23"/>
      <c r="GF47" s="23"/>
      <c r="GG47" s="23"/>
      <c r="GH47" s="23"/>
      <c r="GI47" s="23"/>
      <c r="GJ47" s="23"/>
      <c r="GK47" s="23"/>
      <c r="GL47" s="23"/>
      <c r="GM47" s="23"/>
      <c r="GN47" s="23"/>
      <c r="GO47" s="23"/>
      <c r="GP47" s="23"/>
      <c r="GQ47" s="23"/>
      <c r="GR47" s="23"/>
      <c r="GS47" s="23"/>
      <c r="GT47" s="23"/>
      <c r="GU47" s="23"/>
      <c r="GV47" s="23"/>
      <c r="GW47" s="23"/>
      <c r="GX47" s="23"/>
      <c r="GY47" s="23"/>
      <c r="GZ47" s="23"/>
      <c r="HA47" s="23"/>
      <c r="HB47" s="23"/>
      <c r="HC47" s="23"/>
      <c r="HD47" s="23"/>
      <c r="HE47" s="23"/>
      <c r="HF47" s="23"/>
      <c r="HG47" s="23"/>
      <c r="HH47" s="23"/>
      <c r="HI47" s="23"/>
      <c r="HJ47" s="23"/>
      <c r="HK47" s="23"/>
      <c r="HL47" s="23"/>
      <c r="HM47" s="23"/>
      <c r="HN47" s="23"/>
      <c r="HO47" s="23"/>
      <c r="HP47" s="23"/>
      <c r="HQ47" s="23"/>
      <c r="HR47" s="23"/>
      <c r="HS47" s="23"/>
      <c r="HT47" s="23"/>
    </row>
    <row r="48" spans="1:228" ht="35.25" customHeight="1">
      <c r="A48" s="63" t="s">
        <v>103</v>
      </c>
      <c r="B48" s="63" t="s">
        <v>121</v>
      </c>
      <c r="C48" s="50" t="s">
        <v>122</v>
      </c>
      <c r="D48" s="65" t="s">
        <v>48</v>
      </c>
      <c r="E48" s="41">
        <v>55</v>
      </c>
      <c r="F48" s="2"/>
      <c r="G48" s="56">
        <f>E48*F48</f>
        <v>0</v>
      </c>
    </row>
    <row r="49" spans="1:256" ht="17.149999999999999" customHeight="1">
      <c r="A49" s="63"/>
      <c r="B49" s="63"/>
      <c r="C49" s="50"/>
      <c r="D49" s="65"/>
      <c r="E49" s="41"/>
      <c r="F49" s="2"/>
      <c r="G49" s="56"/>
    </row>
    <row r="50" spans="1:256" ht="18" customHeight="1">
      <c r="A50" s="63"/>
      <c r="B50" s="64" t="s">
        <v>49</v>
      </c>
      <c r="C50" s="64" t="s">
        <v>50</v>
      </c>
      <c r="D50" s="65"/>
      <c r="E50" s="41"/>
      <c r="F50" s="2"/>
      <c r="G50" s="56" t="str">
        <f>IF(ISBLANK(E50),"",IF(ISBLANK(F50),"",E50*F50))</f>
        <v/>
      </c>
    </row>
    <row r="51" spans="1:256" ht="17.149999999999999" customHeight="1">
      <c r="A51" s="63"/>
      <c r="B51" s="64"/>
      <c r="C51" s="64"/>
      <c r="D51" s="65"/>
      <c r="E51" s="41"/>
      <c r="F51" s="2"/>
      <c r="G51" s="56"/>
    </row>
    <row r="52" spans="1:256" ht="18" customHeight="1">
      <c r="A52" s="63"/>
      <c r="B52" s="64" t="s">
        <v>51</v>
      </c>
      <c r="C52" s="64" t="s">
        <v>52</v>
      </c>
      <c r="D52" s="65"/>
      <c r="E52" s="41"/>
      <c r="F52" s="2"/>
      <c r="G52" s="56" t="str">
        <f>IF(ISBLANK(E52),"",IF(ISBLANK(F52),"",E52*F52))</f>
        <v/>
      </c>
    </row>
    <row r="53" spans="1:256" ht="17.149999999999999" customHeight="1">
      <c r="A53" s="63"/>
      <c r="B53" s="64"/>
      <c r="C53" s="64"/>
      <c r="D53" s="65"/>
      <c r="E53" s="41"/>
      <c r="F53" s="2"/>
      <c r="G53" s="56"/>
    </row>
    <row r="54" spans="1:256" ht="46.5">
      <c r="A54" s="63" t="s">
        <v>104</v>
      </c>
      <c r="B54" s="63" t="s">
        <v>149</v>
      </c>
      <c r="C54" s="50" t="s">
        <v>368</v>
      </c>
      <c r="D54" s="65" t="s">
        <v>53</v>
      </c>
      <c r="E54" s="41">
        <f>1010+213+46</f>
        <v>1269</v>
      </c>
      <c r="F54" s="2"/>
      <c r="G54" s="56">
        <f>E54*F54</f>
        <v>0</v>
      </c>
    </row>
    <row r="55" spans="1:256" ht="17.149999999999999" customHeight="1">
      <c r="A55" s="63"/>
      <c r="B55" s="63"/>
      <c r="C55" s="50"/>
      <c r="D55" s="65"/>
      <c r="E55" s="41"/>
      <c r="F55" s="2"/>
      <c r="G55" s="56"/>
    </row>
    <row r="56" spans="1:256" ht="46.5">
      <c r="A56" s="63" t="s">
        <v>105</v>
      </c>
      <c r="B56" s="63" t="s">
        <v>166</v>
      </c>
      <c r="C56" s="50" t="s">
        <v>369</v>
      </c>
      <c r="D56" s="65" t="s">
        <v>53</v>
      </c>
      <c r="E56" s="41">
        <f>1010+213+46</f>
        <v>1269</v>
      </c>
      <c r="F56" s="2"/>
      <c r="G56" s="56">
        <f>E56*F56</f>
        <v>0</v>
      </c>
    </row>
    <row r="57" spans="1:256" ht="17.149999999999999" customHeight="1">
      <c r="A57" s="63"/>
      <c r="B57" s="63"/>
      <c r="C57" s="50"/>
      <c r="D57" s="65"/>
      <c r="E57" s="41"/>
      <c r="F57" s="2"/>
      <c r="G57" s="56"/>
    </row>
    <row r="58" spans="1:256" ht="49.5" customHeight="1">
      <c r="A58" s="63" t="s">
        <v>150</v>
      </c>
      <c r="B58" s="63" t="s">
        <v>167</v>
      </c>
      <c r="C58" s="50" t="s">
        <v>371</v>
      </c>
      <c r="D58" s="65" t="s">
        <v>48</v>
      </c>
      <c r="E58" s="41">
        <f>50+11+3</f>
        <v>64</v>
      </c>
      <c r="F58" s="2"/>
      <c r="G58" s="56">
        <f>E58*F58</f>
        <v>0</v>
      </c>
    </row>
    <row r="59" spans="1:256" ht="17.149999999999999" customHeight="1">
      <c r="A59" s="63"/>
      <c r="B59" s="63"/>
      <c r="C59" s="50"/>
      <c r="D59" s="65"/>
      <c r="E59" s="41"/>
      <c r="F59" s="2"/>
      <c r="G59" s="56"/>
    </row>
    <row r="60" spans="1:256" ht="46.5">
      <c r="A60" s="63" t="s">
        <v>106</v>
      </c>
      <c r="B60" s="63" t="s">
        <v>168</v>
      </c>
      <c r="C60" s="50" t="s">
        <v>370</v>
      </c>
      <c r="D60" s="65" t="s">
        <v>48</v>
      </c>
      <c r="E60" s="41">
        <f>50+11+3</f>
        <v>64</v>
      </c>
      <c r="F60" s="2"/>
      <c r="G60" s="56">
        <f>E60*F60</f>
        <v>0</v>
      </c>
    </row>
    <row r="61" spans="1:256" ht="17.149999999999999" customHeight="1">
      <c r="A61" s="63"/>
      <c r="B61" s="63"/>
      <c r="C61" s="50"/>
      <c r="D61" s="65"/>
      <c r="E61" s="41"/>
      <c r="F61" s="2"/>
      <c r="G61" s="56"/>
    </row>
    <row r="62" spans="1:256" ht="18" customHeight="1">
      <c r="A62" s="63"/>
      <c r="B62" s="64" t="s">
        <v>54</v>
      </c>
      <c r="C62" s="64" t="s">
        <v>55</v>
      </c>
      <c r="D62" s="65"/>
      <c r="E62" s="41"/>
      <c r="F62" s="2"/>
      <c r="G62" s="56" t="str">
        <f>IF(ISBLANK(E62),"",IF(ISBLANK(F62),"",E62*F62))</f>
        <v/>
      </c>
    </row>
    <row r="63" spans="1:256" ht="17.149999999999999" customHeight="1">
      <c r="A63" s="63"/>
      <c r="B63" s="63"/>
      <c r="C63" s="50"/>
      <c r="D63" s="65"/>
      <c r="E63" s="41"/>
      <c r="F63" s="2"/>
      <c r="G63" s="56" t="str">
        <f>IF(ISBLANK(E63),"",IF(ISBLANK(F63),"",E63*F63))</f>
        <v/>
      </c>
    </row>
    <row r="64" spans="1:256" s="67" customFormat="1" ht="18" customHeight="1">
      <c r="A64" s="63" t="s">
        <v>107</v>
      </c>
      <c r="B64" s="63" t="s">
        <v>169</v>
      </c>
      <c r="C64" s="50" t="s">
        <v>170</v>
      </c>
      <c r="D64" s="65" t="s">
        <v>58</v>
      </c>
      <c r="E64" s="41">
        <v>16</v>
      </c>
      <c r="F64" s="2"/>
      <c r="G64" s="56">
        <f>E64*F64</f>
        <v>0</v>
      </c>
      <c r="H64" s="66"/>
      <c r="I64" s="66"/>
      <c r="J64" s="66"/>
      <c r="K64" s="66"/>
      <c r="L64" s="66"/>
      <c r="M64" s="66"/>
      <c r="N64" s="66"/>
      <c r="O64" s="66"/>
      <c r="P64" s="66"/>
      <c r="Q64" s="66"/>
      <c r="R64" s="66"/>
      <c r="HU64" s="66"/>
      <c r="HV64" s="66"/>
      <c r="HW64" s="66"/>
      <c r="HX64" s="66"/>
      <c r="HY64" s="66"/>
      <c r="HZ64" s="66"/>
      <c r="IA64" s="66"/>
      <c r="IB64" s="66"/>
      <c r="IC64" s="66"/>
      <c r="ID64" s="66"/>
      <c r="IE64" s="66"/>
      <c r="IF64" s="66"/>
      <c r="IG64" s="66"/>
      <c r="IH64" s="66"/>
      <c r="II64" s="66"/>
      <c r="IJ64" s="66"/>
      <c r="IK64" s="66"/>
      <c r="IL64" s="66"/>
      <c r="IM64" s="66"/>
      <c r="IN64" s="66"/>
      <c r="IO64" s="66"/>
      <c r="IP64" s="66"/>
      <c r="IQ64" s="66"/>
      <c r="IR64" s="66"/>
      <c r="IS64" s="66"/>
      <c r="IT64" s="66"/>
      <c r="IU64" s="66"/>
      <c r="IV64" s="66"/>
    </row>
    <row r="65" spans="1:256" s="67" customFormat="1" ht="17.149999999999999" customHeight="1">
      <c r="A65" s="63"/>
      <c r="B65" s="63"/>
      <c r="C65" s="50"/>
      <c r="D65" s="65"/>
      <c r="E65" s="41"/>
      <c r="F65" s="2"/>
      <c r="G65" s="56"/>
      <c r="H65" s="66"/>
      <c r="I65" s="66"/>
      <c r="J65" s="66"/>
      <c r="K65" s="66"/>
      <c r="L65" s="66"/>
      <c r="M65" s="66"/>
      <c r="N65" s="66"/>
      <c r="O65" s="66"/>
      <c r="P65" s="66"/>
      <c r="Q65" s="66"/>
      <c r="R65" s="66"/>
      <c r="HU65" s="66"/>
      <c r="HV65" s="66"/>
      <c r="HW65" s="66"/>
      <c r="HX65" s="66"/>
      <c r="HY65" s="66"/>
      <c r="HZ65" s="66"/>
      <c r="IA65" s="66"/>
      <c r="IB65" s="66"/>
      <c r="IC65" s="66"/>
      <c r="ID65" s="66"/>
      <c r="IE65" s="66"/>
      <c r="IF65" s="66"/>
      <c r="IG65" s="66"/>
      <c r="IH65" s="66"/>
      <c r="II65" s="66"/>
      <c r="IJ65" s="66"/>
      <c r="IK65" s="66"/>
      <c r="IL65" s="66"/>
      <c r="IM65" s="66"/>
      <c r="IN65" s="66"/>
      <c r="IO65" s="66"/>
      <c r="IP65" s="66"/>
      <c r="IQ65" s="66"/>
      <c r="IR65" s="66"/>
      <c r="IS65" s="66"/>
      <c r="IT65" s="66"/>
      <c r="IU65" s="66"/>
      <c r="IV65" s="66"/>
    </row>
    <row r="66" spans="1:256" ht="18" customHeight="1">
      <c r="A66" s="63"/>
      <c r="B66" s="64" t="s">
        <v>56</v>
      </c>
      <c r="C66" s="64" t="s">
        <v>57</v>
      </c>
      <c r="D66" s="65"/>
      <c r="E66" s="41"/>
      <c r="F66" s="2"/>
      <c r="G66" s="56" t="str">
        <f>IF(ISBLANK(E66),"",IF(ISBLANK(F66),"",E66*F66))</f>
        <v/>
      </c>
    </row>
    <row r="67" spans="1:256" ht="17.149999999999999" customHeight="1">
      <c r="A67" s="63"/>
      <c r="B67" s="63"/>
      <c r="C67" s="50"/>
      <c r="D67" s="65"/>
      <c r="E67" s="41"/>
      <c r="F67" s="2"/>
      <c r="G67" s="56"/>
      <c r="S67" s="41"/>
      <c r="T67" s="41"/>
      <c r="U67" s="41"/>
      <c r="V67" s="41"/>
      <c r="W67" s="41"/>
      <c r="X67" s="41"/>
      <c r="Y67" s="41"/>
      <c r="Z67" s="41"/>
      <c r="AA67" s="41"/>
      <c r="AB67" s="41"/>
      <c r="AC67" s="41"/>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1"/>
      <c r="BF67" s="41"/>
      <c r="BG67" s="41"/>
      <c r="BH67" s="41"/>
      <c r="BI67" s="41"/>
      <c r="BJ67" s="41"/>
      <c r="BK67" s="41"/>
      <c r="BL67" s="41"/>
      <c r="BM67" s="41"/>
      <c r="BN67" s="41"/>
      <c r="BO67" s="41"/>
      <c r="BP67" s="41"/>
      <c r="BQ67" s="41"/>
      <c r="BR67" s="41"/>
      <c r="BS67" s="41"/>
      <c r="BT67" s="41"/>
      <c r="BU67" s="41"/>
      <c r="BV67" s="41"/>
      <c r="BW67" s="41"/>
      <c r="BX67" s="41"/>
      <c r="BY67" s="41"/>
      <c r="BZ67" s="41"/>
      <c r="CA67" s="41"/>
      <c r="CB67" s="41"/>
      <c r="CC67" s="41"/>
      <c r="CD67" s="41"/>
      <c r="CE67" s="41"/>
      <c r="CF67" s="41"/>
      <c r="CG67" s="41"/>
      <c r="CH67" s="41"/>
      <c r="CI67" s="41"/>
      <c r="CJ67" s="41"/>
      <c r="CK67" s="41"/>
      <c r="CL67" s="41"/>
      <c r="CM67" s="41"/>
      <c r="CN67" s="41"/>
      <c r="CO67" s="41"/>
      <c r="CP67" s="41"/>
      <c r="CQ67" s="41"/>
      <c r="CR67" s="41"/>
      <c r="CS67" s="41"/>
      <c r="CT67" s="41"/>
      <c r="CU67" s="41"/>
      <c r="CV67" s="41"/>
      <c r="CW67" s="41"/>
      <c r="CX67" s="41"/>
      <c r="CY67" s="41"/>
      <c r="CZ67" s="41"/>
      <c r="DA67" s="41"/>
      <c r="DB67" s="41"/>
      <c r="DC67" s="41"/>
      <c r="DD67" s="41"/>
      <c r="DE67" s="41"/>
      <c r="DF67" s="41"/>
      <c r="DG67" s="41"/>
      <c r="DH67" s="41"/>
      <c r="DI67" s="41"/>
      <c r="DJ67" s="41"/>
      <c r="DK67" s="41"/>
      <c r="DL67" s="41"/>
      <c r="DM67" s="41"/>
      <c r="DN67" s="41"/>
      <c r="DO67" s="41"/>
      <c r="DP67" s="41"/>
      <c r="DQ67" s="41"/>
      <c r="DR67" s="41"/>
      <c r="DS67" s="41"/>
      <c r="DT67" s="41"/>
      <c r="DU67" s="41"/>
      <c r="DV67" s="41"/>
      <c r="DW67" s="41"/>
      <c r="DX67" s="41"/>
      <c r="DY67" s="41"/>
      <c r="DZ67" s="41"/>
      <c r="EA67" s="41"/>
      <c r="EB67" s="41"/>
      <c r="EC67" s="41"/>
      <c r="ED67" s="41"/>
      <c r="EE67" s="41"/>
      <c r="EF67" s="41"/>
      <c r="EG67" s="41"/>
      <c r="EH67" s="41"/>
      <c r="EI67" s="41"/>
      <c r="EJ67" s="41"/>
      <c r="EK67" s="41"/>
      <c r="EL67" s="41"/>
      <c r="EM67" s="41"/>
      <c r="EN67" s="41"/>
      <c r="EO67" s="41"/>
      <c r="EP67" s="41"/>
      <c r="EQ67" s="41"/>
      <c r="ER67" s="41"/>
      <c r="ES67" s="41"/>
      <c r="ET67" s="41"/>
      <c r="EU67" s="41"/>
      <c r="EV67" s="41"/>
      <c r="EW67" s="41"/>
      <c r="EX67" s="41"/>
      <c r="EY67" s="41"/>
      <c r="EZ67" s="41"/>
      <c r="FA67" s="41"/>
      <c r="FB67" s="41"/>
      <c r="FC67" s="41"/>
      <c r="FD67" s="41"/>
      <c r="FE67" s="41"/>
      <c r="FF67" s="41"/>
      <c r="FG67" s="41"/>
      <c r="FH67" s="41"/>
      <c r="FI67" s="41"/>
      <c r="FJ67" s="41"/>
      <c r="FK67" s="41"/>
      <c r="FL67" s="41"/>
      <c r="FM67" s="41"/>
      <c r="FN67" s="41"/>
      <c r="FO67" s="41"/>
      <c r="FP67" s="41"/>
      <c r="FQ67" s="41"/>
      <c r="FR67" s="41"/>
      <c r="FS67" s="41"/>
      <c r="FT67" s="41"/>
      <c r="FU67" s="41"/>
      <c r="FV67" s="41"/>
      <c r="FW67" s="41"/>
      <c r="FX67" s="41"/>
      <c r="FY67" s="41"/>
      <c r="FZ67" s="41"/>
      <c r="GA67" s="41"/>
      <c r="GB67" s="41"/>
      <c r="GC67" s="41"/>
      <c r="GD67" s="41"/>
      <c r="GE67" s="41"/>
      <c r="GF67" s="41"/>
      <c r="GG67" s="41"/>
      <c r="GH67" s="41"/>
      <c r="GI67" s="41"/>
      <c r="GJ67" s="41"/>
      <c r="GK67" s="41"/>
      <c r="GL67" s="41"/>
      <c r="GM67" s="41"/>
      <c r="GN67" s="41"/>
      <c r="GO67" s="41"/>
      <c r="GP67" s="41"/>
      <c r="GQ67" s="41"/>
      <c r="GR67" s="41"/>
      <c r="GS67" s="41"/>
      <c r="GT67" s="41"/>
      <c r="GU67" s="41"/>
      <c r="GV67" s="41"/>
      <c r="GW67" s="41"/>
      <c r="GX67" s="41"/>
      <c r="GY67" s="41"/>
      <c r="GZ67" s="41"/>
      <c r="HA67" s="41"/>
      <c r="HB67" s="41"/>
      <c r="HC67" s="41"/>
      <c r="HD67" s="41"/>
      <c r="HE67" s="41"/>
      <c r="HF67" s="41"/>
      <c r="HG67" s="41"/>
      <c r="HH67" s="41"/>
      <c r="HI67" s="41"/>
      <c r="HJ67" s="41"/>
      <c r="HK67" s="41"/>
      <c r="HL67" s="41"/>
      <c r="HM67" s="41"/>
      <c r="HN67" s="41"/>
      <c r="HO67" s="41"/>
      <c r="HP67" s="41"/>
      <c r="HQ67" s="41"/>
      <c r="HR67" s="41"/>
      <c r="HS67" s="41"/>
      <c r="HT67" s="41"/>
    </row>
    <row r="68" spans="1:256" ht="31">
      <c r="A68" s="63" t="s">
        <v>108</v>
      </c>
      <c r="B68" s="63" t="s">
        <v>133</v>
      </c>
      <c r="C68" s="50" t="s">
        <v>372</v>
      </c>
      <c r="D68" s="65" t="s">
        <v>53</v>
      </c>
      <c r="E68" s="41">
        <f>0.5+1</f>
        <v>1.5</v>
      </c>
      <c r="F68" s="2"/>
      <c r="G68" s="56">
        <f>E68*F68</f>
        <v>0</v>
      </c>
      <c r="S68" s="41"/>
      <c r="T68" s="41"/>
      <c r="U68" s="41"/>
      <c r="V68" s="41"/>
      <c r="W68" s="41"/>
      <c r="X68" s="41"/>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41"/>
      <c r="BJ68" s="41"/>
      <c r="BK68" s="41"/>
      <c r="BL68" s="41"/>
      <c r="BM68" s="41"/>
      <c r="BN68" s="41"/>
      <c r="BO68" s="41"/>
      <c r="BP68" s="41"/>
      <c r="BQ68" s="41"/>
      <c r="BR68" s="41"/>
      <c r="BS68" s="41"/>
      <c r="BT68" s="41"/>
      <c r="BU68" s="41"/>
      <c r="BV68" s="41"/>
      <c r="BW68" s="41"/>
      <c r="BX68" s="41"/>
      <c r="BY68" s="41"/>
      <c r="BZ68" s="41"/>
      <c r="CA68" s="41"/>
      <c r="CB68" s="41"/>
      <c r="CC68" s="41"/>
      <c r="CD68" s="41"/>
      <c r="CE68" s="41"/>
      <c r="CF68" s="41"/>
      <c r="CG68" s="41"/>
      <c r="CH68" s="41"/>
      <c r="CI68" s="41"/>
      <c r="CJ68" s="41"/>
      <c r="CK68" s="41"/>
      <c r="CL68" s="41"/>
      <c r="CM68" s="41"/>
      <c r="CN68" s="41"/>
      <c r="CO68" s="41"/>
      <c r="CP68" s="41"/>
      <c r="CQ68" s="41"/>
      <c r="CR68" s="41"/>
      <c r="CS68" s="41"/>
      <c r="CT68" s="41"/>
      <c r="CU68" s="41"/>
      <c r="CV68" s="41"/>
      <c r="CW68" s="41"/>
      <c r="CX68" s="41"/>
      <c r="CY68" s="41"/>
      <c r="CZ68" s="41"/>
      <c r="DA68" s="41"/>
      <c r="DB68" s="41"/>
      <c r="DC68" s="41"/>
      <c r="DD68" s="41"/>
      <c r="DE68" s="41"/>
      <c r="DF68" s="41"/>
      <c r="DG68" s="41"/>
      <c r="DH68" s="41"/>
      <c r="DI68" s="41"/>
      <c r="DJ68" s="41"/>
      <c r="DK68" s="41"/>
      <c r="DL68" s="41"/>
      <c r="DM68" s="41"/>
      <c r="DN68" s="41"/>
      <c r="DO68" s="41"/>
      <c r="DP68" s="41"/>
      <c r="DQ68" s="41"/>
      <c r="DR68" s="41"/>
      <c r="DS68" s="41"/>
      <c r="DT68" s="41"/>
      <c r="DU68" s="41"/>
      <c r="DV68" s="41"/>
      <c r="DW68" s="41"/>
      <c r="DX68" s="41"/>
      <c r="DY68" s="41"/>
      <c r="DZ68" s="41"/>
      <c r="EA68" s="41"/>
      <c r="EB68" s="41"/>
      <c r="EC68" s="41"/>
      <c r="ED68" s="41"/>
      <c r="EE68" s="41"/>
      <c r="EF68" s="41"/>
      <c r="EG68" s="41"/>
      <c r="EH68" s="41"/>
      <c r="EI68" s="41"/>
      <c r="EJ68" s="41"/>
      <c r="EK68" s="41"/>
      <c r="EL68" s="41"/>
      <c r="EM68" s="41"/>
      <c r="EN68" s="41"/>
      <c r="EO68" s="41"/>
      <c r="EP68" s="41"/>
      <c r="EQ68" s="41"/>
      <c r="ER68" s="41"/>
      <c r="ES68" s="41"/>
      <c r="ET68" s="41"/>
      <c r="EU68" s="41"/>
      <c r="EV68" s="41"/>
      <c r="EW68" s="41"/>
      <c r="EX68" s="41"/>
      <c r="EY68" s="41"/>
      <c r="EZ68" s="41"/>
      <c r="FA68" s="41"/>
      <c r="FB68" s="41"/>
      <c r="FC68" s="41"/>
      <c r="FD68" s="41"/>
      <c r="FE68" s="41"/>
      <c r="FF68" s="41"/>
      <c r="FG68" s="41"/>
      <c r="FH68" s="41"/>
      <c r="FI68" s="41"/>
      <c r="FJ68" s="41"/>
      <c r="FK68" s="41"/>
      <c r="FL68" s="41"/>
      <c r="FM68" s="41"/>
      <c r="FN68" s="41"/>
      <c r="FO68" s="41"/>
      <c r="FP68" s="41"/>
      <c r="FQ68" s="41"/>
      <c r="FR68" s="41"/>
      <c r="FS68" s="41"/>
      <c r="FT68" s="41"/>
      <c r="FU68" s="41"/>
      <c r="FV68" s="41"/>
      <c r="FW68" s="41"/>
      <c r="FX68" s="41"/>
      <c r="FY68" s="41"/>
      <c r="FZ68" s="41"/>
      <c r="GA68" s="41"/>
      <c r="GB68" s="41"/>
      <c r="GC68" s="41"/>
      <c r="GD68" s="41"/>
      <c r="GE68" s="41"/>
      <c r="GF68" s="41"/>
      <c r="GG68" s="41"/>
      <c r="GH68" s="41"/>
      <c r="GI68" s="41"/>
      <c r="GJ68" s="41"/>
      <c r="GK68" s="41"/>
      <c r="GL68" s="41"/>
      <c r="GM68" s="41"/>
      <c r="GN68" s="41"/>
      <c r="GO68" s="41"/>
      <c r="GP68" s="41"/>
      <c r="GQ68" s="41"/>
      <c r="GR68" s="41"/>
      <c r="GS68" s="41"/>
      <c r="GT68" s="41"/>
      <c r="GU68" s="41"/>
      <c r="GV68" s="41"/>
      <c r="GW68" s="41"/>
      <c r="GX68" s="41"/>
      <c r="GY68" s="41"/>
      <c r="GZ68" s="41"/>
      <c r="HA68" s="41"/>
      <c r="HB68" s="41"/>
      <c r="HC68" s="41"/>
      <c r="HD68" s="41"/>
      <c r="HE68" s="41"/>
      <c r="HF68" s="41"/>
      <c r="HG68" s="41"/>
      <c r="HH68" s="41"/>
      <c r="HI68" s="41"/>
      <c r="HJ68" s="41"/>
      <c r="HK68" s="41"/>
      <c r="HL68" s="41"/>
      <c r="HM68" s="41"/>
      <c r="HN68" s="41"/>
      <c r="HO68" s="41"/>
      <c r="HP68" s="41"/>
      <c r="HQ68" s="41"/>
      <c r="HR68" s="41"/>
      <c r="HS68" s="41"/>
      <c r="HT68" s="41"/>
    </row>
    <row r="69" spans="1:256" ht="17.149999999999999" customHeight="1">
      <c r="A69" s="63"/>
      <c r="B69" s="63"/>
      <c r="C69" s="50"/>
      <c r="D69" s="65"/>
      <c r="E69" s="41"/>
      <c r="F69" s="2"/>
      <c r="G69" s="56"/>
    </row>
    <row r="70" spans="1:256" ht="31">
      <c r="A70" s="63" t="s">
        <v>124</v>
      </c>
      <c r="B70" s="63" t="s">
        <v>134</v>
      </c>
      <c r="C70" s="50" t="s">
        <v>373</v>
      </c>
      <c r="D70" s="65" t="s">
        <v>58</v>
      </c>
      <c r="E70" s="41">
        <f>3+10</f>
        <v>13</v>
      </c>
      <c r="F70" s="2"/>
      <c r="G70" s="56">
        <f>E70*F70</f>
        <v>0</v>
      </c>
      <c r="W70" s="41"/>
      <c r="X70" s="41"/>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c r="BP70" s="41"/>
      <c r="BQ70" s="41"/>
      <c r="BR70" s="41"/>
      <c r="BS70" s="41"/>
      <c r="BT70" s="41"/>
      <c r="BU70" s="41"/>
      <c r="BV70" s="41"/>
      <c r="BW70" s="41"/>
      <c r="BX70" s="41"/>
      <c r="BY70" s="41"/>
      <c r="BZ70" s="41"/>
      <c r="CA70" s="41"/>
      <c r="CB70" s="41"/>
      <c r="CC70" s="41"/>
      <c r="CD70" s="41"/>
      <c r="CE70" s="41"/>
      <c r="CF70" s="41"/>
      <c r="CG70" s="41"/>
      <c r="CH70" s="41"/>
      <c r="CI70" s="41"/>
      <c r="CJ70" s="41"/>
      <c r="CK70" s="41"/>
      <c r="CL70" s="41"/>
      <c r="CM70" s="41"/>
      <c r="CN70" s="41"/>
      <c r="CO70" s="41"/>
      <c r="CP70" s="41"/>
      <c r="CQ70" s="41"/>
      <c r="CR70" s="41"/>
      <c r="CS70" s="41"/>
      <c r="CT70" s="41"/>
      <c r="CU70" s="41"/>
      <c r="CV70" s="41"/>
      <c r="CW70" s="41"/>
      <c r="CX70" s="41"/>
      <c r="CY70" s="41"/>
      <c r="CZ70" s="41"/>
      <c r="DA70" s="41"/>
      <c r="DB70" s="41"/>
      <c r="DC70" s="41"/>
      <c r="DD70" s="41"/>
      <c r="DE70" s="41"/>
      <c r="DF70" s="41"/>
      <c r="DG70" s="41"/>
      <c r="DH70" s="41"/>
      <c r="DI70" s="41"/>
      <c r="DJ70" s="41"/>
      <c r="DK70" s="41"/>
      <c r="DL70" s="41"/>
      <c r="DM70" s="41"/>
      <c r="DN70" s="41"/>
      <c r="DO70" s="41"/>
      <c r="DP70" s="41"/>
      <c r="DQ70" s="41"/>
      <c r="DR70" s="41"/>
      <c r="DS70" s="41"/>
      <c r="DT70" s="41"/>
      <c r="DU70" s="41"/>
      <c r="DV70" s="41"/>
      <c r="DW70" s="41"/>
      <c r="DX70" s="41"/>
      <c r="DY70" s="41"/>
      <c r="DZ70" s="41"/>
      <c r="EA70" s="41"/>
      <c r="EB70" s="41"/>
      <c r="EC70" s="41"/>
      <c r="ED70" s="41"/>
      <c r="EE70" s="41"/>
      <c r="EF70" s="41"/>
      <c r="EG70" s="41"/>
      <c r="EH70" s="41"/>
      <c r="EI70" s="41"/>
      <c r="EJ70" s="41"/>
      <c r="EK70" s="41"/>
      <c r="EL70" s="41"/>
      <c r="EM70" s="41"/>
      <c r="EN70" s="41"/>
      <c r="EO70" s="41"/>
      <c r="EP70" s="41"/>
      <c r="EQ70" s="41"/>
      <c r="ER70" s="41"/>
      <c r="ES70" s="41"/>
      <c r="ET70" s="41"/>
      <c r="EU70" s="41"/>
      <c r="EV70" s="41"/>
      <c r="EW70" s="41"/>
      <c r="EX70" s="41"/>
      <c r="EY70" s="41"/>
      <c r="EZ70" s="41"/>
      <c r="FA70" s="41"/>
      <c r="FB70" s="41"/>
      <c r="FC70" s="41"/>
      <c r="FD70" s="41"/>
      <c r="FE70" s="41"/>
      <c r="FF70" s="41"/>
      <c r="FG70" s="41"/>
      <c r="FH70" s="41"/>
      <c r="FI70" s="41"/>
      <c r="FJ70" s="41"/>
      <c r="FK70" s="41"/>
      <c r="FL70" s="41"/>
      <c r="FM70" s="41"/>
      <c r="FN70" s="41"/>
      <c r="FO70" s="41"/>
      <c r="FP70" s="41"/>
      <c r="FQ70" s="41"/>
      <c r="FR70" s="41"/>
      <c r="FS70" s="41"/>
      <c r="FT70" s="41"/>
      <c r="FU70" s="41"/>
      <c r="FV70" s="41"/>
      <c r="FW70" s="41"/>
      <c r="FX70" s="41"/>
      <c r="FY70" s="41"/>
      <c r="FZ70" s="41"/>
      <c r="GA70" s="41"/>
      <c r="GB70" s="41"/>
      <c r="GC70" s="41"/>
      <c r="GD70" s="41"/>
      <c r="GE70" s="41"/>
      <c r="GF70" s="41"/>
      <c r="GG70" s="41"/>
      <c r="GH70" s="41"/>
      <c r="GI70" s="41"/>
      <c r="GJ70" s="41"/>
      <c r="GK70" s="41"/>
      <c r="GL70" s="41"/>
      <c r="GM70" s="41"/>
      <c r="GN70" s="41"/>
      <c r="GO70" s="41"/>
      <c r="GP70" s="41"/>
      <c r="GQ70" s="41"/>
      <c r="GR70" s="41"/>
      <c r="GS70" s="41"/>
      <c r="GT70" s="41"/>
      <c r="GU70" s="41"/>
      <c r="GV70" s="41"/>
      <c r="GW70" s="41"/>
      <c r="GX70" s="41"/>
      <c r="GY70" s="41"/>
      <c r="GZ70" s="41"/>
      <c r="HA70" s="41"/>
      <c r="HB70" s="41"/>
      <c r="HC70" s="41"/>
      <c r="HD70" s="41"/>
      <c r="HE70" s="41"/>
      <c r="HF70" s="41"/>
      <c r="HG70" s="41"/>
      <c r="HH70" s="41"/>
      <c r="HI70" s="41"/>
      <c r="HJ70" s="41"/>
      <c r="HK70" s="41"/>
      <c r="HL70" s="41"/>
      <c r="HM70" s="41"/>
      <c r="HN70" s="41"/>
      <c r="HO70" s="41"/>
      <c r="HP70" s="41"/>
      <c r="HQ70" s="41"/>
      <c r="HR70" s="41"/>
      <c r="HS70" s="41"/>
      <c r="HT70" s="41"/>
    </row>
    <row r="71" spans="1:256" ht="17.149999999999999" customHeight="1">
      <c r="A71" s="63"/>
      <c r="B71" s="63"/>
      <c r="C71" s="50"/>
      <c r="D71" s="65"/>
      <c r="E71" s="41"/>
      <c r="F71" s="2"/>
      <c r="G71" s="56"/>
      <c r="W71" s="41"/>
      <c r="X71" s="41"/>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c r="BI71" s="41"/>
      <c r="BJ71" s="41"/>
      <c r="BK71" s="41"/>
      <c r="BL71" s="41"/>
      <c r="BM71" s="41"/>
      <c r="BN71" s="41"/>
      <c r="BO71" s="41"/>
      <c r="BP71" s="41"/>
      <c r="BQ71" s="41"/>
      <c r="BR71" s="41"/>
      <c r="BS71" s="41"/>
      <c r="BT71" s="41"/>
      <c r="BU71" s="41"/>
      <c r="BV71" s="41"/>
      <c r="BW71" s="41"/>
      <c r="BX71" s="41"/>
      <c r="BY71" s="41"/>
      <c r="BZ71" s="41"/>
      <c r="CA71" s="41"/>
      <c r="CB71" s="41"/>
      <c r="CC71" s="41"/>
      <c r="CD71" s="41"/>
      <c r="CE71" s="41"/>
      <c r="CF71" s="41"/>
      <c r="CG71" s="41"/>
      <c r="CH71" s="41"/>
      <c r="CI71" s="41"/>
      <c r="CJ71" s="41"/>
      <c r="CK71" s="41"/>
      <c r="CL71" s="41"/>
      <c r="CM71" s="41"/>
      <c r="CN71" s="41"/>
      <c r="CO71" s="41"/>
      <c r="CP71" s="41"/>
      <c r="CQ71" s="41"/>
      <c r="CR71" s="41"/>
      <c r="CS71" s="41"/>
      <c r="CT71" s="41"/>
      <c r="CU71" s="41"/>
      <c r="CV71" s="41"/>
      <c r="CW71" s="41"/>
      <c r="CX71" s="41"/>
      <c r="CY71" s="41"/>
      <c r="CZ71" s="41"/>
      <c r="DA71" s="41"/>
      <c r="DB71" s="41"/>
      <c r="DC71" s="41"/>
      <c r="DD71" s="41"/>
      <c r="DE71" s="41"/>
      <c r="DF71" s="41"/>
      <c r="DG71" s="41"/>
      <c r="DH71" s="41"/>
      <c r="DI71" s="41"/>
      <c r="DJ71" s="41"/>
      <c r="DK71" s="41"/>
      <c r="DL71" s="41"/>
      <c r="DM71" s="41"/>
      <c r="DN71" s="41"/>
      <c r="DO71" s="41"/>
      <c r="DP71" s="41"/>
      <c r="DQ71" s="41"/>
      <c r="DR71" s="41"/>
      <c r="DS71" s="41"/>
      <c r="DT71" s="41"/>
      <c r="DU71" s="41"/>
      <c r="DV71" s="41"/>
      <c r="DW71" s="41"/>
      <c r="DX71" s="41"/>
      <c r="DY71" s="41"/>
      <c r="DZ71" s="41"/>
      <c r="EA71" s="41"/>
      <c r="EB71" s="41"/>
      <c r="EC71" s="41"/>
      <c r="ED71" s="41"/>
      <c r="EE71" s="41"/>
      <c r="EF71" s="41"/>
      <c r="EG71" s="41"/>
      <c r="EH71" s="41"/>
      <c r="EI71" s="41"/>
      <c r="EJ71" s="41"/>
      <c r="EK71" s="41"/>
      <c r="EL71" s="41"/>
      <c r="EM71" s="41"/>
      <c r="EN71" s="41"/>
      <c r="EO71" s="41"/>
      <c r="EP71" s="41"/>
      <c r="EQ71" s="41"/>
      <c r="ER71" s="41"/>
      <c r="ES71" s="41"/>
      <c r="ET71" s="41"/>
      <c r="EU71" s="41"/>
      <c r="EV71" s="41"/>
      <c r="EW71" s="41"/>
      <c r="EX71" s="41"/>
      <c r="EY71" s="41"/>
      <c r="EZ71" s="41"/>
      <c r="FA71" s="41"/>
      <c r="FB71" s="41"/>
      <c r="FC71" s="41"/>
      <c r="FD71" s="41"/>
      <c r="FE71" s="41"/>
      <c r="FF71" s="41"/>
      <c r="FG71" s="41"/>
      <c r="FH71" s="41"/>
      <c r="FI71" s="41"/>
      <c r="FJ71" s="41"/>
      <c r="FK71" s="41"/>
      <c r="FL71" s="41"/>
      <c r="FM71" s="41"/>
      <c r="FN71" s="41"/>
      <c r="FO71" s="41"/>
      <c r="FP71" s="41"/>
      <c r="FQ71" s="41"/>
      <c r="FR71" s="41"/>
      <c r="FS71" s="41"/>
      <c r="FT71" s="41"/>
      <c r="FU71" s="41"/>
      <c r="FV71" s="41"/>
      <c r="FW71" s="41"/>
      <c r="FX71" s="41"/>
      <c r="FY71" s="41"/>
      <c r="FZ71" s="41"/>
      <c r="GA71" s="41"/>
      <c r="GB71" s="41"/>
      <c r="GC71" s="41"/>
      <c r="GD71" s="41"/>
      <c r="GE71" s="41"/>
      <c r="GF71" s="41"/>
      <c r="GG71" s="41"/>
      <c r="GH71" s="41"/>
      <c r="GI71" s="41"/>
      <c r="GJ71" s="41"/>
      <c r="GK71" s="41"/>
      <c r="GL71" s="41"/>
      <c r="GM71" s="41"/>
      <c r="GN71" s="41"/>
      <c r="GO71" s="41"/>
      <c r="GP71" s="41"/>
      <c r="GQ71" s="41"/>
      <c r="GR71" s="41"/>
      <c r="GS71" s="41"/>
      <c r="GT71" s="41"/>
      <c r="GU71" s="41"/>
      <c r="GV71" s="41"/>
      <c r="GW71" s="41"/>
      <c r="GX71" s="41"/>
      <c r="GY71" s="41"/>
      <c r="GZ71" s="41"/>
      <c r="HA71" s="41"/>
      <c r="HB71" s="41"/>
      <c r="HC71" s="41"/>
      <c r="HD71" s="41"/>
      <c r="HE71" s="41"/>
      <c r="HF71" s="41"/>
      <c r="HG71" s="41"/>
      <c r="HH71" s="41"/>
      <c r="HI71" s="41"/>
      <c r="HJ71" s="41"/>
      <c r="HK71" s="41"/>
      <c r="HL71" s="41"/>
      <c r="HM71" s="41"/>
      <c r="HN71" s="41"/>
      <c r="HO71" s="41"/>
      <c r="HP71" s="41"/>
      <c r="HQ71" s="41"/>
      <c r="HR71" s="41"/>
      <c r="HS71" s="41"/>
      <c r="HT71" s="41"/>
    </row>
    <row r="72" spans="1:256" ht="31.5" customHeight="1">
      <c r="A72" s="63" t="s">
        <v>125</v>
      </c>
      <c r="B72" s="63" t="s">
        <v>112</v>
      </c>
      <c r="C72" s="50" t="s">
        <v>115</v>
      </c>
      <c r="D72" s="65" t="s">
        <v>58</v>
      </c>
      <c r="E72" s="41">
        <v>8</v>
      </c>
      <c r="F72" s="2"/>
      <c r="G72" s="56">
        <f>E72*F72</f>
        <v>0</v>
      </c>
    </row>
    <row r="73" spans="1:256" ht="17.149999999999999" customHeight="1">
      <c r="A73" s="63"/>
      <c r="B73" s="63"/>
      <c r="C73" s="50"/>
      <c r="D73" s="65"/>
      <c r="E73" s="41"/>
      <c r="F73" s="2"/>
      <c r="G73" s="56"/>
    </row>
    <row r="74" spans="1:256" ht="18" customHeight="1">
      <c r="A74" s="63"/>
      <c r="B74" s="64" t="s">
        <v>59</v>
      </c>
      <c r="C74" s="64" t="s">
        <v>60</v>
      </c>
      <c r="D74" s="65"/>
      <c r="E74" s="41"/>
      <c r="F74" s="2"/>
      <c r="G74" s="56" t="str">
        <f>IF(ISBLANK(E74),"",IF(ISBLANK(F74),"",E74*F74))</f>
        <v/>
      </c>
    </row>
    <row r="75" spans="1:256" ht="17.149999999999999" customHeight="1">
      <c r="A75" s="63"/>
      <c r="B75" s="64"/>
      <c r="C75" s="64"/>
      <c r="D75" s="65"/>
      <c r="E75" s="41"/>
      <c r="F75" s="2"/>
      <c r="G75" s="56"/>
    </row>
    <row r="76" spans="1:256" ht="18" customHeight="1">
      <c r="A76" s="63"/>
      <c r="B76" s="64" t="s">
        <v>61</v>
      </c>
      <c r="C76" s="64" t="s">
        <v>62</v>
      </c>
      <c r="D76" s="65"/>
      <c r="E76" s="41"/>
      <c r="F76" s="2"/>
      <c r="G76" s="56" t="str">
        <f>IF(ISBLANK(E76),"",IF(ISBLANK(F76),"",E76*F76))</f>
        <v/>
      </c>
    </row>
    <row r="77" spans="1:256" ht="17.149999999999999" customHeight="1">
      <c r="A77" s="63"/>
      <c r="B77" s="63"/>
      <c r="C77" s="50"/>
      <c r="D77" s="65"/>
      <c r="E77" s="41"/>
      <c r="F77" s="2"/>
      <c r="G77" s="56" t="str">
        <f>IF(ISBLANK(E77),"",IF(ISBLANK(F77),"",E77*F77))</f>
        <v/>
      </c>
    </row>
    <row r="78" spans="1:256" ht="155.5" customHeight="1">
      <c r="A78" s="63" t="s">
        <v>128</v>
      </c>
      <c r="B78" s="63" t="s">
        <v>80</v>
      </c>
      <c r="C78" s="50" t="s">
        <v>397</v>
      </c>
      <c r="D78" s="65" t="s">
        <v>361</v>
      </c>
      <c r="E78" s="41">
        <v>1</v>
      </c>
      <c r="F78" s="2"/>
      <c r="G78" s="56">
        <f>E78*F78</f>
        <v>0</v>
      </c>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row>
    <row r="79" spans="1:256" s="51" customFormat="1" ht="17.149999999999999" customHeight="1">
      <c r="A79" s="48"/>
      <c r="B79" s="68"/>
      <c r="C79" s="69"/>
      <c r="D79" s="70"/>
      <c r="E79" s="61"/>
      <c r="F79" s="136"/>
      <c r="G79" s="56"/>
    </row>
    <row r="80" spans="1:256" s="76" customFormat="1" ht="18" customHeight="1">
      <c r="A80" s="71"/>
      <c r="B80" s="72"/>
      <c r="C80" s="72" t="s">
        <v>28</v>
      </c>
      <c r="D80" s="73"/>
      <c r="E80" s="74"/>
      <c r="F80" s="137"/>
      <c r="G80" s="75">
        <f>SUM(G39:G79)</f>
        <v>0</v>
      </c>
    </row>
    <row r="81" spans="1:228" s="51" customFormat="1" ht="17.149999999999999" customHeight="1">
      <c r="A81" s="48"/>
      <c r="B81" s="68"/>
      <c r="C81" s="69"/>
      <c r="D81" s="70"/>
      <c r="E81" s="61"/>
      <c r="F81" s="136"/>
      <c r="G81" s="56"/>
    </row>
    <row r="82" spans="1:228" s="51" customFormat="1" ht="17.149999999999999" customHeight="1">
      <c r="A82" s="48"/>
      <c r="B82" s="68"/>
      <c r="C82" s="69"/>
      <c r="D82" s="70"/>
      <c r="E82" s="61"/>
      <c r="F82" s="136"/>
      <c r="G82" s="56"/>
    </row>
    <row r="83" spans="1:228" s="62" customFormat="1" ht="36">
      <c r="A83" s="57"/>
      <c r="B83" s="58" t="s">
        <v>17</v>
      </c>
      <c r="C83" s="59" t="s">
        <v>18</v>
      </c>
      <c r="D83" s="60"/>
      <c r="E83" s="61"/>
      <c r="F83" s="136"/>
      <c r="G83" s="56" t="str">
        <f>IF(ISBLANK(E83),"",IF(ISBLANK(F83),"",E83*F83))</f>
        <v/>
      </c>
    </row>
    <row r="84" spans="1:228" s="62" customFormat="1" ht="17.149999999999999" customHeight="1">
      <c r="A84" s="57"/>
      <c r="B84" s="58"/>
      <c r="C84" s="59"/>
      <c r="D84" s="60"/>
      <c r="E84" s="61"/>
      <c r="F84" s="136"/>
      <c r="G84" s="56"/>
    </row>
    <row r="85" spans="1:228" ht="18" customHeight="1">
      <c r="A85" s="77"/>
      <c r="B85" s="64" t="s">
        <v>63</v>
      </c>
      <c r="C85" s="78" t="s">
        <v>64</v>
      </c>
      <c r="D85" s="79"/>
      <c r="E85" s="41"/>
      <c r="F85" s="2"/>
      <c r="G85" s="41"/>
    </row>
    <row r="86" spans="1:228" s="62" customFormat="1" ht="17.149999999999999" customHeight="1">
      <c r="A86" s="57"/>
      <c r="B86" s="58"/>
      <c r="C86" s="59"/>
      <c r="D86" s="60"/>
      <c r="E86" s="61"/>
      <c r="F86" s="136"/>
      <c r="G86" s="56"/>
    </row>
    <row r="87" spans="1:228" s="62" customFormat="1" ht="48.75" customHeight="1">
      <c r="A87" s="77">
        <v>1</v>
      </c>
      <c r="B87" s="63" t="s">
        <v>5</v>
      </c>
      <c r="C87" s="50" t="s">
        <v>374</v>
      </c>
      <c r="D87" s="79" t="s">
        <v>65</v>
      </c>
      <c r="E87" s="41">
        <f>505+57+34+24</f>
        <v>620</v>
      </c>
      <c r="F87" s="2"/>
      <c r="G87" s="56">
        <f>E87*F87</f>
        <v>0</v>
      </c>
      <c r="H87" s="66"/>
      <c r="I87" s="66"/>
      <c r="J87" s="66"/>
      <c r="K87" s="66"/>
      <c r="L87" s="66"/>
      <c r="M87" s="66"/>
      <c r="N87" s="66"/>
      <c r="O87" s="66"/>
      <c r="P87" s="66"/>
      <c r="Q87" s="66"/>
      <c r="R87" s="66"/>
      <c r="S87" s="49"/>
      <c r="T87" s="49"/>
      <c r="U87" s="49"/>
      <c r="V87" s="49"/>
      <c r="W87" s="49"/>
      <c r="X87" s="49"/>
      <c r="Y87" s="49"/>
      <c r="Z87" s="49"/>
      <c r="AA87" s="49"/>
      <c r="AB87" s="49"/>
      <c r="AC87" s="49"/>
      <c r="AD87" s="49"/>
      <c r="AE87" s="49"/>
      <c r="AF87" s="49"/>
      <c r="AG87" s="49"/>
      <c r="AH87" s="49"/>
      <c r="AI87" s="49"/>
      <c r="AJ87" s="49"/>
      <c r="AK87" s="49"/>
      <c r="AL87" s="49"/>
      <c r="AM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9"/>
      <c r="BL87" s="49"/>
      <c r="BM87" s="49"/>
      <c r="BN87" s="49"/>
      <c r="BO87" s="49"/>
      <c r="BP87" s="49"/>
      <c r="BQ87" s="49"/>
      <c r="BR87" s="49"/>
      <c r="BS87" s="49"/>
      <c r="BT87" s="49"/>
      <c r="BU87" s="49"/>
      <c r="BV87" s="49"/>
      <c r="BW87" s="49"/>
      <c r="BX87" s="49"/>
      <c r="BY87" s="49"/>
      <c r="BZ87" s="49"/>
      <c r="CA87" s="49"/>
      <c r="CB87" s="49"/>
      <c r="CC87" s="49"/>
      <c r="CD87" s="49"/>
      <c r="CE87" s="49"/>
      <c r="CF87" s="49"/>
      <c r="CG87" s="49"/>
      <c r="CH87" s="49"/>
      <c r="CI87" s="49"/>
      <c r="CJ87" s="49"/>
      <c r="CK87" s="49"/>
      <c r="CL87" s="49"/>
      <c r="CM87" s="49"/>
      <c r="CN87" s="49"/>
      <c r="CO87" s="49"/>
      <c r="CP87" s="49"/>
      <c r="CQ87" s="49"/>
      <c r="CR87" s="49"/>
      <c r="CS87" s="49"/>
      <c r="CT87" s="49"/>
      <c r="CU87" s="49"/>
      <c r="CV87" s="49"/>
      <c r="CW87" s="49"/>
      <c r="CX87" s="49"/>
      <c r="CY87" s="49"/>
      <c r="CZ87" s="49"/>
      <c r="DA87" s="49"/>
      <c r="DB87" s="49"/>
      <c r="DC87" s="49"/>
      <c r="DD87" s="49"/>
      <c r="DE87" s="49"/>
      <c r="DF87" s="49"/>
      <c r="DG87" s="49"/>
      <c r="DH87" s="49"/>
      <c r="DI87" s="49"/>
      <c r="DJ87" s="49"/>
      <c r="DK87" s="49"/>
      <c r="DL87" s="49"/>
      <c r="DM87" s="49"/>
      <c r="DN87" s="49"/>
      <c r="DO87" s="49"/>
      <c r="DP87" s="49"/>
      <c r="DQ87" s="49"/>
      <c r="DR87" s="49"/>
      <c r="DS87" s="49"/>
      <c r="DT87" s="49"/>
      <c r="DU87" s="49"/>
      <c r="DV87" s="49"/>
      <c r="DW87" s="49"/>
      <c r="DX87" s="49"/>
      <c r="DY87" s="49"/>
      <c r="DZ87" s="49"/>
      <c r="EA87" s="49"/>
      <c r="EB87" s="49"/>
      <c r="EC87" s="49"/>
      <c r="ED87" s="49"/>
      <c r="EE87" s="49"/>
      <c r="EF87" s="49"/>
      <c r="EG87" s="49"/>
      <c r="EH87" s="49"/>
      <c r="EI87" s="49"/>
      <c r="EJ87" s="49"/>
      <c r="EK87" s="49"/>
      <c r="EL87" s="49"/>
      <c r="EM87" s="49"/>
      <c r="EN87" s="49"/>
      <c r="EO87" s="49"/>
      <c r="EP87" s="49"/>
      <c r="EQ87" s="49"/>
      <c r="ER87" s="49"/>
      <c r="ES87" s="49"/>
      <c r="ET87" s="49"/>
      <c r="EU87" s="49"/>
      <c r="EV87" s="49"/>
      <c r="EW87" s="49"/>
      <c r="EX87" s="49"/>
      <c r="EY87" s="49"/>
      <c r="EZ87" s="49"/>
      <c r="FA87" s="49"/>
      <c r="FB87" s="49"/>
      <c r="FC87" s="49"/>
      <c r="FD87" s="49"/>
      <c r="FE87" s="49"/>
      <c r="FF87" s="49"/>
      <c r="FG87" s="49"/>
      <c r="FH87" s="49"/>
      <c r="FI87" s="49"/>
      <c r="FJ87" s="49"/>
      <c r="FK87" s="49"/>
      <c r="FL87" s="49"/>
      <c r="FM87" s="49"/>
      <c r="FN87" s="49"/>
      <c r="FO87" s="49"/>
      <c r="FP87" s="49"/>
      <c r="FQ87" s="49"/>
      <c r="FR87" s="49"/>
      <c r="FS87" s="49"/>
      <c r="FT87" s="49"/>
      <c r="FU87" s="49"/>
      <c r="FV87" s="49"/>
      <c r="FW87" s="49"/>
      <c r="FX87" s="49"/>
      <c r="FY87" s="49"/>
      <c r="FZ87" s="49"/>
      <c r="GA87" s="49"/>
      <c r="GB87" s="49"/>
      <c r="GC87" s="49"/>
      <c r="GD87" s="49"/>
      <c r="GE87" s="49"/>
      <c r="GF87" s="49"/>
      <c r="GG87" s="49"/>
      <c r="GH87" s="49"/>
      <c r="GI87" s="49"/>
      <c r="GJ87" s="49"/>
      <c r="GK87" s="49"/>
      <c r="GL87" s="49"/>
      <c r="GM87" s="49"/>
      <c r="GN87" s="49"/>
      <c r="GO87" s="49"/>
      <c r="GP87" s="49"/>
      <c r="GQ87" s="49"/>
      <c r="GR87" s="49"/>
      <c r="GS87" s="49"/>
      <c r="GT87" s="49"/>
      <c r="GU87" s="49"/>
      <c r="GV87" s="49"/>
      <c r="GW87" s="49"/>
      <c r="GX87" s="49"/>
      <c r="GY87" s="49"/>
      <c r="GZ87" s="49"/>
      <c r="HA87" s="49"/>
      <c r="HB87" s="49"/>
      <c r="HC87" s="49"/>
      <c r="HD87" s="49"/>
      <c r="HE87" s="49"/>
      <c r="HF87" s="49"/>
      <c r="HG87" s="49"/>
      <c r="HH87" s="49"/>
      <c r="HI87" s="49"/>
      <c r="HJ87" s="49"/>
      <c r="HK87" s="49"/>
      <c r="HL87" s="49"/>
      <c r="HM87" s="49"/>
      <c r="HN87" s="49"/>
      <c r="HO87" s="49"/>
      <c r="HP87" s="49"/>
      <c r="HQ87" s="49"/>
      <c r="HR87" s="49"/>
      <c r="HS87" s="49"/>
      <c r="HT87" s="49"/>
    </row>
    <row r="88" spans="1:228" s="62" customFormat="1" ht="17.149999999999999" customHeight="1">
      <c r="A88" s="57"/>
      <c r="B88" s="58"/>
      <c r="C88" s="59"/>
      <c r="D88" s="60"/>
      <c r="E88" s="80"/>
      <c r="F88" s="136"/>
      <c r="G88" s="56"/>
    </row>
    <row r="89" spans="1:228" ht="31">
      <c r="A89" s="77">
        <v>2</v>
      </c>
      <c r="B89" s="63" t="s">
        <v>66</v>
      </c>
      <c r="C89" s="50" t="s">
        <v>375</v>
      </c>
      <c r="D89" s="79" t="s">
        <v>65</v>
      </c>
      <c r="E89" s="41">
        <f>1010+113+68+47</f>
        <v>1238</v>
      </c>
      <c r="F89" s="2"/>
      <c r="G89" s="56">
        <f>E89*F89</f>
        <v>0</v>
      </c>
    </row>
    <row r="90" spans="1:228" ht="17.149999999999999" customHeight="1">
      <c r="A90" s="57"/>
      <c r="B90" s="63"/>
      <c r="C90" s="50"/>
      <c r="D90" s="79"/>
      <c r="E90" s="41"/>
      <c r="F90" s="2"/>
      <c r="G90" s="56"/>
    </row>
    <row r="91" spans="1:228" s="86" customFormat="1" ht="46.5">
      <c r="A91" s="77">
        <v>3</v>
      </c>
      <c r="B91" s="81" t="s">
        <v>6</v>
      </c>
      <c r="C91" s="82" t="s">
        <v>376</v>
      </c>
      <c r="D91" s="83" t="s">
        <v>65</v>
      </c>
      <c r="E91" s="84">
        <f>255+30+18+12</f>
        <v>315</v>
      </c>
      <c r="F91" s="138"/>
      <c r="G91" s="56">
        <f>E91*F91</f>
        <v>0</v>
      </c>
      <c r="H91" s="85"/>
      <c r="I91" s="85"/>
      <c r="J91" s="85"/>
      <c r="K91" s="85"/>
      <c r="L91" s="85"/>
      <c r="M91" s="85"/>
      <c r="N91" s="85"/>
      <c r="O91" s="85"/>
      <c r="P91" s="85"/>
      <c r="Q91" s="85"/>
      <c r="R91" s="85"/>
    </row>
    <row r="92" spans="1:228" s="86" customFormat="1" ht="17.149999999999999" customHeight="1">
      <c r="A92" s="57"/>
      <c r="B92" s="81"/>
      <c r="C92" s="82"/>
      <c r="D92" s="83"/>
      <c r="E92" s="84"/>
      <c r="F92" s="138"/>
      <c r="G92" s="56"/>
      <c r="H92" s="85"/>
      <c r="I92" s="85"/>
      <c r="J92" s="85"/>
      <c r="K92" s="85"/>
      <c r="L92" s="85"/>
      <c r="M92" s="85"/>
      <c r="N92" s="85"/>
      <c r="O92" s="85"/>
      <c r="P92" s="85"/>
      <c r="Q92" s="85"/>
      <c r="R92" s="85"/>
    </row>
    <row r="93" spans="1:228" ht="108.5">
      <c r="A93" s="77">
        <v>4</v>
      </c>
      <c r="B93" s="63" t="s">
        <v>67</v>
      </c>
      <c r="C93" s="50" t="s">
        <v>377</v>
      </c>
      <c r="D93" s="79" t="s">
        <v>65</v>
      </c>
      <c r="E93" s="41">
        <v>4</v>
      </c>
      <c r="F93" s="2"/>
      <c r="G93" s="56">
        <f>E93*F93</f>
        <v>0</v>
      </c>
    </row>
    <row r="94" spans="1:228" ht="17.149999999999999" customHeight="1">
      <c r="A94" s="57"/>
      <c r="B94" s="63"/>
      <c r="C94" s="50"/>
      <c r="D94" s="65"/>
      <c r="E94" s="41"/>
      <c r="F94" s="2"/>
      <c r="G94" s="56"/>
    </row>
    <row r="95" spans="1:228" s="87" customFormat="1" ht="77.5">
      <c r="A95" s="77">
        <v>5</v>
      </c>
      <c r="B95" s="81" t="s">
        <v>7</v>
      </c>
      <c r="C95" s="82" t="s">
        <v>378</v>
      </c>
      <c r="D95" s="83" t="s">
        <v>65</v>
      </c>
      <c r="E95" s="84">
        <v>1</v>
      </c>
      <c r="F95" s="138"/>
      <c r="G95" s="56">
        <f>E95*F95</f>
        <v>0</v>
      </c>
      <c r="H95" s="85"/>
      <c r="I95" s="85"/>
      <c r="J95" s="85"/>
      <c r="K95" s="85"/>
      <c r="L95" s="85"/>
      <c r="M95" s="85"/>
      <c r="N95" s="85"/>
      <c r="O95" s="85"/>
      <c r="P95" s="85"/>
      <c r="Q95" s="85"/>
      <c r="R95" s="85"/>
    </row>
    <row r="96" spans="1:228" s="62" customFormat="1" ht="17.149999999999999" customHeight="1">
      <c r="A96" s="57"/>
      <c r="B96" s="58"/>
      <c r="C96" s="59"/>
      <c r="D96" s="60"/>
      <c r="E96" s="61"/>
      <c r="F96" s="136"/>
      <c r="G96" s="56"/>
    </row>
    <row r="97" spans="1:18" ht="18" customHeight="1">
      <c r="A97" s="77"/>
      <c r="B97" s="64" t="s">
        <v>68</v>
      </c>
      <c r="C97" s="88" t="s">
        <v>69</v>
      </c>
      <c r="D97" s="79"/>
      <c r="E97" s="41"/>
      <c r="F97" s="2"/>
      <c r="G97" s="56" t="str">
        <f>IF(ISBLANK(E97),"",IF(ISBLANK(F97),"",E97*F97))</f>
        <v/>
      </c>
    </row>
    <row r="98" spans="1:18" s="62" customFormat="1" ht="17.149999999999999" customHeight="1">
      <c r="A98" s="57"/>
      <c r="B98" s="58"/>
      <c r="C98" s="59"/>
      <c r="D98" s="60"/>
      <c r="E98" s="61"/>
      <c r="F98" s="136"/>
      <c r="G98" s="56"/>
    </row>
    <row r="99" spans="1:18" ht="35.25" customHeight="1">
      <c r="A99" s="77">
        <v>6</v>
      </c>
      <c r="B99" s="63" t="s">
        <v>70</v>
      </c>
      <c r="C99" s="50" t="s">
        <v>379</v>
      </c>
      <c r="D99" s="79" t="s">
        <v>53</v>
      </c>
      <c r="E99" s="41">
        <f>2020+225+136+95</f>
        <v>2476</v>
      </c>
      <c r="F99" s="2"/>
      <c r="G99" s="56">
        <f>E99*F99</f>
        <v>0</v>
      </c>
    </row>
    <row r="100" spans="1:18" ht="17.149999999999999" customHeight="1">
      <c r="A100" s="77"/>
      <c r="B100" s="63"/>
      <c r="C100" s="50"/>
      <c r="D100" s="79"/>
      <c r="E100" s="41"/>
      <c r="F100" s="2"/>
      <c r="G100" s="56"/>
    </row>
    <row r="101" spans="1:18" s="87" customFormat="1" ht="31">
      <c r="A101" s="89">
        <v>7</v>
      </c>
      <c r="B101" s="81" t="s">
        <v>4</v>
      </c>
      <c r="C101" s="82" t="s">
        <v>398</v>
      </c>
      <c r="D101" s="83" t="s">
        <v>53</v>
      </c>
      <c r="E101" s="84">
        <f>495+57+36+23</f>
        <v>611</v>
      </c>
      <c r="F101" s="138"/>
      <c r="G101" s="56">
        <f>E101*F101</f>
        <v>0</v>
      </c>
      <c r="H101" s="85"/>
      <c r="I101" s="85"/>
      <c r="J101" s="85"/>
      <c r="K101" s="85"/>
      <c r="L101" s="85"/>
      <c r="M101" s="85"/>
      <c r="N101" s="85"/>
      <c r="O101" s="85"/>
      <c r="P101" s="85"/>
      <c r="Q101" s="85"/>
      <c r="R101" s="85"/>
    </row>
    <row r="102" spans="1:18" s="87" customFormat="1" ht="17.149999999999999" customHeight="1">
      <c r="A102" s="89"/>
      <c r="B102" s="81"/>
      <c r="C102" s="82"/>
      <c r="D102" s="83"/>
      <c r="E102" s="84"/>
      <c r="F102" s="138"/>
      <c r="G102" s="56"/>
      <c r="H102" s="85"/>
      <c r="I102" s="85"/>
      <c r="J102" s="85"/>
      <c r="K102" s="85"/>
      <c r="L102" s="85"/>
      <c r="M102" s="85"/>
      <c r="N102" s="85"/>
      <c r="O102" s="85"/>
      <c r="P102" s="85"/>
      <c r="Q102" s="85"/>
      <c r="R102" s="85"/>
    </row>
    <row r="103" spans="1:18" ht="18" customHeight="1">
      <c r="A103" s="77"/>
      <c r="B103" s="64" t="s">
        <v>171</v>
      </c>
      <c r="C103" s="90" t="s">
        <v>172</v>
      </c>
      <c r="D103" s="79"/>
      <c r="E103" s="41"/>
      <c r="F103" s="2"/>
      <c r="G103" s="56" t="str">
        <f>IF(ISBLANK(E103),"",IF(ISBLANK(F103),"",E103*F103))</f>
        <v/>
      </c>
    </row>
    <row r="104" spans="1:18" ht="17.149999999999999" customHeight="1">
      <c r="A104" s="77"/>
      <c r="B104" s="63"/>
      <c r="C104" s="50"/>
      <c r="D104" s="79"/>
      <c r="E104" s="41"/>
      <c r="F104" s="2"/>
      <c r="G104" s="56"/>
    </row>
    <row r="105" spans="1:18" ht="62">
      <c r="A105" s="77">
        <v>8</v>
      </c>
      <c r="B105" s="63" t="s">
        <v>173</v>
      </c>
      <c r="C105" s="50" t="s">
        <v>380</v>
      </c>
      <c r="D105" s="79" t="s">
        <v>53</v>
      </c>
      <c r="E105" s="41">
        <f>760+141+51+59</f>
        <v>1011</v>
      </c>
      <c r="F105" s="2"/>
      <c r="G105" s="56">
        <f>E105*F105</f>
        <v>0</v>
      </c>
    </row>
    <row r="106" spans="1:18" ht="17.149999999999999" customHeight="1">
      <c r="A106" s="77"/>
      <c r="B106" s="63"/>
      <c r="C106" s="50"/>
      <c r="D106" s="79"/>
      <c r="E106" s="41"/>
      <c r="F106" s="2"/>
      <c r="G106" s="56"/>
    </row>
    <row r="107" spans="1:18" ht="18" customHeight="1">
      <c r="A107" s="77"/>
      <c r="B107" s="64" t="s">
        <v>71</v>
      </c>
      <c r="C107" s="88" t="s">
        <v>72</v>
      </c>
      <c r="D107" s="79"/>
      <c r="E107" s="41"/>
      <c r="F107" s="2"/>
      <c r="G107" s="56" t="str">
        <f>IF(ISBLANK(E107),"",IF(ISBLANK(F107),"",E107*F107))</f>
        <v/>
      </c>
    </row>
    <row r="108" spans="1:18" s="62" customFormat="1" ht="17.149999999999999" customHeight="1">
      <c r="A108" s="57"/>
      <c r="B108" s="58"/>
      <c r="C108" s="59"/>
      <c r="D108" s="60"/>
      <c r="E108" s="61"/>
      <c r="F108" s="136"/>
      <c r="G108" s="56"/>
    </row>
    <row r="109" spans="1:18" ht="48" customHeight="1">
      <c r="A109" s="77">
        <v>9</v>
      </c>
      <c r="B109" s="63" t="s">
        <v>176</v>
      </c>
      <c r="C109" s="50" t="s">
        <v>399</v>
      </c>
      <c r="D109" s="79" t="s">
        <v>65</v>
      </c>
      <c r="E109" s="41">
        <f>60+20+8</f>
        <v>88</v>
      </c>
      <c r="F109" s="2"/>
      <c r="G109" s="56">
        <f>E109*F109</f>
        <v>0</v>
      </c>
    </row>
    <row r="110" spans="1:18" ht="17.149999999999999" customHeight="1">
      <c r="A110" s="63"/>
      <c r="B110" s="63"/>
      <c r="C110" s="50"/>
      <c r="D110" s="65"/>
      <c r="E110" s="41"/>
      <c r="F110" s="2"/>
      <c r="G110" s="56"/>
    </row>
    <row r="111" spans="1:18" s="62" customFormat="1" ht="33" customHeight="1">
      <c r="A111" s="77">
        <v>10</v>
      </c>
      <c r="B111" s="63" t="s">
        <v>3</v>
      </c>
      <c r="C111" s="50" t="s">
        <v>382</v>
      </c>
      <c r="D111" s="79" t="s">
        <v>65</v>
      </c>
      <c r="E111" s="41">
        <f>1164+85+51+35</f>
        <v>1335</v>
      </c>
      <c r="F111" s="2"/>
      <c r="G111" s="56">
        <f>E111*F111</f>
        <v>0</v>
      </c>
    </row>
    <row r="112" spans="1:18" ht="17.149999999999999" customHeight="1">
      <c r="A112" s="63"/>
      <c r="B112" s="63"/>
      <c r="C112" s="50"/>
      <c r="D112" s="65"/>
      <c r="E112" s="41"/>
      <c r="F112" s="2"/>
      <c r="G112" s="56"/>
    </row>
    <row r="113" spans="1:7" ht="18" customHeight="1">
      <c r="A113" s="77"/>
      <c r="B113" s="64" t="s">
        <v>73</v>
      </c>
      <c r="C113" s="88" t="s">
        <v>74</v>
      </c>
      <c r="D113" s="79"/>
      <c r="E113" s="41"/>
      <c r="F113" s="2"/>
      <c r="G113" s="56" t="str">
        <f>IF(ISBLANK(E113),"",IF(ISBLANK(F113),"",E113*F113))</f>
        <v/>
      </c>
    </row>
    <row r="114" spans="1:7" ht="17.149999999999999" customHeight="1">
      <c r="A114" s="77"/>
      <c r="B114" s="64"/>
      <c r="C114" s="88"/>
      <c r="D114" s="79"/>
      <c r="E114" s="41"/>
      <c r="F114" s="2"/>
      <c r="G114" s="56"/>
    </row>
    <row r="115" spans="1:7" ht="31">
      <c r="A115" s="77">
        <v>11</v>
      </c>
      <c r="B115" s="63" t="s">
        <v>148</v>
      </c>
      <c r="C115" s="50" t="s">
        <v>381</v>
      </c>
      <c r="D115" s="79" t="s">
        <v>53</v>
      </c>
      <c r="E115" s="41">
        <f>312+50+35</f>
        <v>397</v>
      </c>
      <c r="F115" s="2"/>
      <c r="G115" s="56">
        <f>E115*F115</f>
        <v>0</v>
      </c>
    </row>
    <row r="116" spans="1:7" ht="17.149999999999999" customHeight="1">
      <c r="A116" s="77"/>
      <c r="B116" s="63"/>
      <c r="C116" s="50"/>
      <c r="D116" s="79"/>
      <c r="E116" s="41"/>
      <c r="F116" s="2"/>
      <c r="G116" s="56"/>
    </row>
    <row r="117" spans="1:7" ht="18" customHeight="1">
      <c r="A117" s="77">
        <v>12</v>
      </c>
      <c r="B117" s="63" t="s">
        <v>75</v>
      </c>
      <c r="C117" s="50" t="s">
        <v>185</v>
      </c>
      <c r="D117" s="79" t="s">
        <v>53</v>
      </c>
      <c r="E117" s="41">
        <f>312+50+35</f>
        <v>397</v>
      </c>
      <c r="F117" s="2"/>
      <c r="G117" s="56">
        <f>E117*F117</f>
        <v>0</v>
      </c>
    </row>
    <row r="118" spans="1:7" s="62" customFormat="1" ht="17.149999999999999" customHeight="1">
      <c r="A118" s="57"/>
      <c r="B118" s="58"/>
      <c r="C118" s="59"/>
      <c r="D118" s="60"/>
      <c r="E118" s="61"/>
      <c r="F118" s="136"/>
      <c r="G118" s="56"/>
    </row>
    <row r="119" spans="1:7" ht="18" customHeight="1">
      <c r="A119" s="77"/>
      <c r="B119" s="64" t="s">
        <v>76</v>
      </c>
      <c r="C119" s="88" t="s">
        <v>77</v>
      </c>
      <c r="D119" s="79"/>
      <c r="E119" s="41"/>
      <c r="F119" s="2"/>
      <c r="G119" s="56" t="str">
        <f>IF(ISBLANK(E119),"",IF(ISBLANK(F119),"",E119*F119))</f>
        <v/>
      </c>
    </row>
    <row r="120" spans="1:7" ht="17.149999999999999" customHeight="1">
      <c r="A120" s="77"/>
      <c r="B120" s="64"/>
      <c r="C120" s="88"/>
      <c r="D120" s="79"/>
      <c r="E120" s="41"/>
      <c r="F120" s="2"/>
      <c r="G120" s="56"/>
    </row>
    <row r="121" spans="1:7" ht="33" customHeight="1">
      <c r="A121" s="77">
        <v>13</v>
      </c>
      <c r="B121" s="63" t="s">
        <v>126</v>
      </c>
      <c r="C121" s="50" t="s">
        <v>383</v>
      </c>
      <c r="D121" s="79" t="s">
        <v>78</v>
      </c>
      <c r="E121" s="41">
        <f>E127*2+E129+E131</f>
        <v>2931.9960000000001</v>
      </c>
      <c r="F121" s="2"/>
      <c r="G121" s="56">
        <f>E121*F121</f>
        <v>0</v>
      </c>
    </row>
    <row r="122" spans="1:7" ht="17.149999999999999" customHeight="1">
      <c r="A122" s="77"/>
      <c r="B122" s="63"/>
      <c r="C122" s="50"/>
      <c r="D122" s="79"/>
      <c r="E122" s="41"/>
      <c r="F122" s="2"/>
      <c r="G122" s="56"/>
    </row>
    <row r="123" spans="1:7" ht="31">
      <c r="A123" s="77">
        <v>14</v>
      </c>
      <c r="B123" s="63" t="s">
        <v>79</v>
      </c>
      <c r="C123" s="50" t="s">
        <v>384</v>
      </c>
      <c r="D123" s="79" t="s">
        <v>65</v>
      </c>
      <c r="E123" s="41">
        <f>E89-E109</f>
        <v>1150</v>
      </c>
      <c r="F123" s="2"/>
      <c r="G123" s="56">
        <f>E123*F123</f>
        <v>0</v>
      </c>
    </row>
    <row r="124" spans="1:7" ht="17.149999999999999" customHeight="1">
      <c r="A124" s="77"/>
      <c r="B124" s="63"/>
      <c r="C124" s="50"/>
      <c r="D124" s="79"/>
      <c r="E124" s="41"/>
      <c r="F124" s="2"/>
      <c r="G124" s="56"/>
    </row>
    <row r="125" spans="1:7" ht="31">
      <c r="A125" s="77">
        <v>15</v>
      </c>
      <c r="B125" s="63" t="s">
        <v>2</v>
      </c>
      <c r="C125" s="50" t="s">
        <v>385</v>
      </c>
      <c r="D125" s="79" t="s">
        <v>65</v>
      </c>
      <c r="E125" s="41">
        <f>E91</f>
        <v>315</v>
      </c>
      <c r="F125" s="2"/>
      <c r="G125" s="56">
        <f>E125*F125</f>
        <v>0</v>
      </c>
    </row>
    <row r="126" spans="1:7" ht="17.149999999999999" customHeight="1">
      <c r="A126" s="77"/>
      <c r="B126" s="63"/>
      <c r="C126" s="50"/>
      <c r="D126" s="79"/>
      <c r="E126" s="41"/>
      <c r="F126" s="2"/>
      <c r="G126" s="56"/>
    </row>
    <row r="127" spans="1:7" ht="31">
      <c r="A127" s="77">
        <v>16</v>
      </c>
      <c r="B127" s="63" t="s">
        <v>111</v>
      </c>
      <c r="C127" s="50" t="s">
        <v>386</v>
      </c>
      <c r="D127" s="79" t="s">
        <v>65</v>
      </c>
      <c r="E127" s="41">
        <f>E123+E125</f>
        <v>1465</v>
      </c>
      <c r="F127" s="2"/>
      <c r="G127" s="56">
        <f>E127*F127</f>
        <v>0</v>
      </c>
    </row>
    <row r="128" spans="1:7" ht="17.149999999999999" customHeight="1">
      <c r="A128" s="77"/>
      <c r="B128" s="63"/>
      <c r="C128" s="50"/>
      <c r="D128" s="79"/>
      <c r="E128" s="41"/>
      <c r="F128" s="2"/>
      <c r="G128" s="56"/>
    </row>
    <row r="129" spans="1:7" ht="46.5">
      <c r="A129" s="77">
        <v>17</v>
      </c>
      <c r="B129" s="63" t="s">
        <v>109</v>
      </c>
      <c r="C129" s="50" t="s">
        <v>387</v>
      </c>
      <c r="D129" s="79" t="s">
        <v>78</v>
      </c>
      <c r="E129" s="41">
        <f>E68*0.12*2.2</f>
        <v>0.39600000000000002</v>
      </c>
      <c r="F129" s="2"/>
      <c r="G129" s="56">
        <f>E129*F129</f>
        <v>0</v>
      </c>
    </row>
    <row r="130" spans="1:7" ht="17.149999999999999" customHeight="1">
      <c r="A130" s="77"/>
      <c r="B130" s="63"/>
      <c r="C130" s="50"/>
      <c r="D130" s="79"/>
      <c r="E130" s="41"/>
      <c r="F130" s="2"/>
      <c r="G130" s="56"/>
    </row>
    <row r="131" spans="1:7" ht="67.5" customHeight="1">
      <c r="A131" s="77">
        <v>18</v>
      </c>
      <c r="B131" s="63" t="s">
        <v>127</v>
      </c>
      <c r="C131" s="50" t="s">
        <v>388</v>
      </c>
      <c r="D131" s="79" t="s">
        <v>78</v>
      </c>
      <c r="E131" s="41">
        <v>1.6</v>
      </c>
      <c r="F131" s="2"/>
      <c r="G131" s="56">
        <f>E131*F131</f>
        <v>0</v>
      </c>
    </row>
    <row r="132" spans="1:7" s="51" customFormat="1" ht="17.149999999999999" customHeight="1">
      <c r="A132" s="48"/>
      <c r="B132" s="68"/>
      <c r="C132" s="69"/>
      <c r="D132" s="70"/>
      <c r="E132" s="61"/>
      <c r="F132" s="136"/>
      <c r="G132" s="56"/>
    </row>
    <row r="133" spans="1:7" s="62" customFormat="1" ht="18" customHeight="1">
      <c r="A133" s="71"/>
      <c r="B133" s="72"/>
      <c r="C133" s="72" t="s">
        <v>29</v>
      </c>
      <c r="D133" s="73"/>
      <c r="E133" s="74"/>
      <c r="F133" s="137"/>
      <c r="G133" s="75">
        <f>SUM(G84:G132)</f>
        <v>0</v>
      </c>
    </row>
    <row r="134" spans="1:7" s="51" customFormat="1" ht="17.149999999999999" customHeight="1">
      <c r="A134" s="48"/>
      <c r="B134" s="91"/>
      <c r="C134" s="50"/>
      <c r="E134" s="56"/>
      <c r="F134" s="136"/>
      <c r="G134" s="56"/>
    </row>
    <row r="135" spans="1:7" s="51" customFormat="1" ht="17.149999999999999" customHeight="1">
      <c r="A135" s="48"/>
      <c r="B135" s="91"/>
      <c r="C135" s="50"/>
      <c r="E135" s="56"/>
      <c r="F135" s="136"/>
      <c r="G135" s="56"/>
    </row>
    <row r="136" spans="1:7" s="62" customFormat="1" ht="18" customHeight="1">
      <c r="A136" s="57"/>
      <c r="B136" s="58" t="s">
        <v>19</v>
      </c>
      <c r="C136" s="59" t="s">
        <v>20</v>
      </c>
      <c r="D136" s="60"/>
      <c r="E136" s="61"/>
      <c r="F136" s="136"/>
      <c r="G136" s="56" t="str">
        <f>IF(ISBLANK(E136),"",IF(ISBLANK(F136),"",E136*F136))</f>
        <v/>
      </c>
    </row>
    <row r="137" spans="1:7" s="62" customFormat="1" ht="17.149999999999999" customHeight="1">
      <c r="A137" s="57"/>
      <c r="B137" s="58"/>
      <c r="C137" s="59"/>
      <c r="D137" s="60"/>
      <c r="E137" s="61"/>
      <c r="F137" s="136"/>
      <c r="G137" s="56"/>
    </row>
    <row r="138" spans="1:7" ht="18" customHeight="1">
      <c r="A138" s="50"/>
      <c r="B138" s="78" t="s">
        <v>81</v>
      </c>
      <c r="C138" s="78" t="s">
        <v>82</v>
      </c>
      <c r="D138" s="79"/>
      <c r="E138" s="41"/>
      <c r="F138" s="2"/>
      <c r="G138" s="41"/>
    </row>
    <row r="139" spans="1:7" ht="17.149999999999999" customHeight="1">
      <c r="A139" s="50"/>
      <c r="B139" s="78"/>
      <c r="C139" s="78"/>
      <c r="D139" s="79"/>
      <c r="E139" s="41"/>
      <c r="F139" s="2"/>
      <c r="G139" s="41"/>
    </row>
    <row r="140" spans="1:7" ht="18" customHeight="1">
      <c r="A140" s="50"/>
      <c r="B140" s="78" t="s">
        <v>83</v>
      </c>
      <c r="C140" s="78" t="s">
        <v>84</v>
      </c>
      <c r="D140" s="79"/>
      <c r="E140" s="41"/>
      <c r="F140" s="2"/>
      <c r="G140" s="41"/>
    </row>
    <row r="141" spans="1:7" s="62" customFormat="1" ht="17.149999999999999" customHeight="1">
      <c r="A141" s="57"/>
      <c r="B141" s="58"/>
      <c r="C141" s="59"/>
      <c r="D141" s="60"/>
      <c r="E141" s="61"/>
      <c r="F141" s="136"/>
      <c r="G141" s="56"/>
    </row>
    <row r="142" spans="1:7" ht="66" customHeight="1">
      <c r="A142" s="50" t="s">
        <v>100</v>
      </c>
      <c r="B142" s="50" t="s">
        <v>8</v>
      </c>
      <c r="C142" s="50" t="s">
        <v>389</v>
      </c>
      <c r="D142" s="79" t="s">
        <v>65</v>
      </c>
      <c r="E142" s="41">
        <f>776+95+34+24</f>
        <v>929</v>
      </c>
      <c r="F142" s="2"/>
      <c r="G142" s="56">
        <f>E142*F142</f>
        <v>0</v>
      </c>
    </row>
    <row r="143" spans="1:7" ht="17.149999999999999" customHeight="1">
      <c r="A143" s="63"/>
      <c r="B143" s="63"/>
      <c r="C143" s="50"/>
      <c r="D143" s="65"/>
      <c r="E143" s="41"/>
      <c r="F143" s="2"/>
      <c r="G143" s="56"/>
    </row>
    <row r="144" spans="1:7" ht="50.25" customHeight="1">
      <c r="A144" s="50"/>
      <c r="B144" s="78" t="s">
        <v>85</v>
      </c>
      <c r="C144" s="78" t="s">
        <v>86</v>
      </c>
      <c r="D144" s="79"/>
      <c r="E144" s="41"/>
      <c r="F144" s="2"/>
      <c r="G144" s="56" t="str">
        <f>IF(ISBLANK(E144),"",IF(ISBLANK(F144),"",E144*F144))</f>
        <v/>
      </c>
    </row>
    <row r="145" spans="1:11" ht="18" customHeight="1">
      <c r="A145" s="50"/>
      <c r="B145" s="50"/>
      <c r="C145" s="50"/>
      <c r="D145" s="79"/>
      <c r="E145" s="41"/>
      <c r="F145" s="2"/>
      <c r="G145" s="56"/>
    </row>
    <row r="146" spans="1:11" ht="46.5">
      <c r="A146" s="50" t="s">
        <v>101</v>
      </c>
      <c r="B146" s="92" t="s">
        <v>152</v>
      </c>
      <c r="C146" s="93" t="s">
        <v>390</v>
      </c>
      <c r="D146" s="79" t="s">
        <v>53</v>
      </c>
      <c r="E146" s="41">
        <f>13+24</f>
        <v>37</v>
      </c>
      <c r="F146" s="2"/>
      <c r="G146" s="56">
        <f>E146*F146</f>
        <v>0</v>
      </c>
    </row>
    <row r="147" spans="1:11" ht="17.149999999999999" customHeight="1">
      <c r="A147" s="63"/>
      <c r="B147" s="63"/>
      <c r="C147" s="50"/>
      <c r="D147" s="65"/>
      <c r="E147" s="41"/>
      <c r="F147" s="2"/>
      <c r="G147" s="56"/>
    </row>
    <row r="148" spans="1:11" ht="18" customHeight="1">
      <c r="A148" s="50"/>
      <c r="B148" s="78" t="s">
        <v>129</v>
      </c>
      <c r="C148" s="64" t="s">
        <v>130</v>
      </c>
      <c r="D148" s="79"/>
      <c r="E148" s="41"/>
      <c r="F148" s="2"/>
      <c r="G148" s="56"/>
    </row>
    <row r="149" spans="1:11" ht="17.149999999999999" customHeight="1">
      <c r="A149" s="50"/>
      <c r="B149" s="50"/>
      <c r="C149" s="50"/>
      <c r="D149" s="79"/>
      <c r="E149" s="41"/>
      <c r="F149" s="2"/>
      <c r="G149" s="56"/>
    </row>
    <row r="150" spans="1:11" ht="18" customHeight="1">
      <c r="A150" s="50"/>
      <c r="B150" s="78" t="s">
        <v>145</v>
      </c>
      <c r="C150" s="78" t="s">
        <v>146</v>
      </c>
      <c r="D150" s="79"/>
      <c r="E150" s="41"/>
      <c r="F150" s="2"/>
      <c r="G150" s="56" t="str">
        <f>IF(ISBLANK(E150),"",IF(ISBLANK(F150),"",E150*F150))</f>
        <v/>
      </c>
    </row>
    <row r="151" spans="1:11" ht="17.149999999999999" customHeight="1">
      <c r="A151" s="50"/>
      <c r="B151" s="78"/>
      <c r="C151" s="64"/>
      <c r="D151" s="79"/>
      <c r="E151" s="41"/>
      <c r="F151" s="2"/>
      <c r="G151" s="56"/>
      <c r="K151" s="26"/>
    </row>
    <row r="152" spans="1:11" ht="46.5">
      <c r="A152" s="50" t="s">
        <v>102</v>
      </c>
      <c r="B152" s="50" t="s">
        <v>147</v>
      </c>
      <c r="C152" s="50" t="s">
        <v>391</v>
      </c>
      <c r="D152" s="79" t="s">
        <v>65</v>
      </c>
      <c r="E152" s="41">
        <f>54+2.2+2.4+12</f>
        <v>70.599999999999994</v>
      </c>
      <c r="F152" s="2"/>
      <c r="G152" s="56">
        <f>E152*F152</f>
        <v>0</v>
      </c>
    </row>
    <row r="153" spans="1:11" ht="17.149999999999999" customHeight="1">
      <c r="A153" s="50"/>
      <c r="B153" s="50"/>
      <c r="C153" s="50"/>
      <c r="D153" s="79"/>
      <c r="E153" s="41"/>
      <c r="F153" s="2"/>
      <c r="G153" s="56"/>
    </row>
    <row r="154" spans="1:11" ht="31">
      <c r="A154" s="50" t="s">
        <v>103</v>
      </c>
      <c r="B154" s="94" t="s">
        <v>80</v>
      </c>
      <c r="C154" s="50" t="s">
        <v>183</v>
      </c>
      <c r="D154" s="79" t="s">
        <v>65</v>
      </c>
      <c r="E154" s="41">
        <v>22</v>
      </c>
      <c r="F154" s="2"/>
      <c r="G154" s="56">
        <f>E154*F154</f>
        <v>0</v>
      </c>
    </row>
    <row r="155" spans="1:11" ht="17.149999999999999" customHeight="1">
      <c r="A155" s="50"/>
      <c r="B155" s="50"/>
      <c r="C155" s="50"/>
      <c r="D155" s="79"/>
      <c r="E155" s="41"/>
      <c r="F155" s="2"/>
      <c r="G155" s="56"/>
    </row>
    <row r="156" spans="1:11" ht="31">
      <c r="A156" s="50"/>
      <c r="B156" s="78" t="s">
        <v>87</v>
      </c>
      <c r="C156" s="78" t="s">
        <v>88</v>
      </c>
      <c r="D156" s="79"/>
      <c r="E156" s="41"/>
      <c r="F156" s="2"/>
      <c r="G156" s="56" t="str">
        <f>IF(ISBLANK(E156),"",IF(ISBLANK(F156),"",E156*F156))</f>
        <v/>
      </c>
    </row>
    <row r="157" spans="1:11" ht="17.149999999999999" customHeight="1">
      <c r="A157" s="50"/>
      <c r="B157" s="92"/>
      <c r="C157" s="93"/>
      <c r="D157" s="79"/>
      <c r="E157" s="41"/>
      <c r="F157" s="2"/>
      <c r="G157" s="56"/>
    </row>
    <row r="158" spans="1:11" ht="46.5">
      <c r="A158" s="50" t="s">
        <v>104</v>
      </c>
      <c r="B158" s="92" t="s">
        <v>151</v>
      </c>
      <c r="C158" s="93" t="s">
        <v>392</v>
      </c>
      <c r="D158" s="79" t="s">
        <v>53</v>
      </c>
      <c r="E158" s="41">
        <f>13+24</f>
        <v>37</v>
      </c>
      <c r="F158" s="2"/>
      <c r="G158" s="56">
        <f>E158*F158</f>
        <v>0</v>
      </c>
    </row>
    <row r="159" spans="1:11" ht="17.149999999999999" customHeight="1">
      <c r="A159" s="50"/>
      <c r="B159" s="92"/>
      <c r="C159" s="93"/>
      <c r="D159" s="79"/>
      <c r="E159" s="41"/>
      <c r="F159" s="2"/>
      <c r="G159" s="56"/>
    </row>
    <row r="160" spans="1:11" ht="18" customHeight="1">
      <c r="A160" s="50"/>
      <c r="B160" s="78" t="s">
        <v>199</v>
      </c>
      <c r="C160" s="78" t="s">
        <v>200</v>
      </c>
      <c r="D160" s="79"/>
      <c r="E160" s="41"/>
      <c r="F160" s="139"/>
      <c r="G160" s="3" t="str">
        <f>IF(ISBLANK(E160),"",IF(ISBLANK(F160),"",E160*F160))</f>
        <v/>
      </c>
      <c r="H160" s="95"/>
    </row>
    <row r="161" spans="1:228" s="9" customFormat="1" ht="17.149999999999999" customHeight="1">
      <c r="A161" s="4"/>
      <c r="B161" s="5"/>
      <c r="C161" s="6"/>
      <c r="D161" s="7"/>
      <c r="E161" s="8"/>
      <c r="F161" s="140"/>
      <c r="G161" s="3"/>
    </row>
    <row r="162" spans="1:228" ht="18" customHeight="1">
      <c r="A162" s="50"/>
      <c r="B162" s="78" t="s">
        <v>201</v>
      </c>
      <c r="C162" s="78" t="s">
        <v>202</v>
      </c>
      <c r="D162" s="79"/>
      <c r="E162" s="41"/>
      <c r="F162" s="139"/>
      <c r="G162" s="3" t="str">
        <f>IF(ISBLANK(E162),"",IF(ISBLANK(F162),"",E162*F162))</f>
        <v/>
      </c>
      <c r="H162" s="95"/>
    </row>
    <row r="163" spans="1:228" ht="17.149999999999999" customHeight="1">
      <c r="A163" s="50"/>
      <c r="B163" s="92"/>
      <c r="C163" s="93"/>
      <c r="D163" s="79"/>
      <c r="E163" s="41"/>
      <c r="F163" s="2"/>
      <c r="G163" s="56"/>
    </row>
    <row r="164" spans="1:228" s="9" customFormat="1" ht="52.5" customHeight="1">
      <c r="A164" s="50" t="s">
        <v>105</v>
      </c>
      <c r="B164" s="50" t="s">
        <v>203</v>
      </c>
      <c r="C164" s="50" t="s">
        <v>204</v>
      </c>
      <c r="D164" s="79" t="s">
        <v>58</v>
      </c>
      <c r="E164" s="41">
        <v>11</v>
      </c>
      <c r="F164" s="139"/>
      <c r="G164" s="56">
        <f>E164*F164</f>
        <v>0</v>
      </c>
      <c r="H164" s="95"/>
      <c r="I164" s="10"/>
      <c r="J164" s="10"/>
      <c r="K164" s="10"/>
      <c r="L164" s="10"/>
      <c r="M164" s="10"/>
      <c r="N164" s="10"/>
      <c r="O164" s="10"/>
      <c r="P164" s="10"/>
      <c r="Q164" s="10"/>
      <c r="R164" s="10"/>
      <c r="S164" s="96"/>
      <c r="T164" s="96"/>
      <c r="U164" s="96"/>
      <c r="V164" s="96"/>
      <c r="W164" s="96"/>
      <c r="X164" s="96"/>
      <c r="Y164" s="96"/>
      <c r="Z164" s="96"/>
      <c r="AA164" s="96"/>
      <c r="AB164" s="96"/>
      <c r="AC164" s="96"/>
      <c r="AD164" s="96"/>
      <c r="AE164" s="96"/>
      <c r="AF164" s="96"/>
      <c r="AG164" s="96"/>
      <c r="AH164" s="96"/>
      <c r="AI164" s="96"/>
      <c r="AJ164" s="96"/>
      <c r="AK164" s="96"/>
      <c r="AL164" s="96"/>
      <c r="AM164" s="96"/>
      <c r="AN164" s="96"/>
      <c r="AO164" s="96"/>
      <c r="AP164" s="96"/>
      <c r="AQ164" s="96"/>
      <c r="AR164" s="96"/>
      <c r="AS164" s="96"/>
      <c r="AT164" s="96"/>
      <c r="AU164" s="96"/>
      <c r="AV164" s="96"/>
      <c r="AW164" s="96"/>
      <c r="AX164" s="96"/>
      <c r="AY164" s="96"/>
      <c r="AZ164" s="96"/>
      <c r="BA164" s="96"/>
      <c r="BB164" s="96"/>
      <c r="BC164" s="96"/>
      <c r="BD164" s="96"/>
      <c r="BE164" s="96"/>
      <c r="BF164" s="96"/>
      <c r="BG164" s="96"/>
      <c r="BH164" s="96"/>
      <c r="BI164" s="96"/>
      <c r="BJ164" s="96"/>
      <c r="BK164" s="96"/>
      <c r="BL164" s="96"/>
      <c r="BM164" s="96"/>
      <c r="BN164" s="96"/>
      <c r="BO164" s="96"/>
      <c r="BP164" s="96"/>
      <c r="BQ164" s="96"/>
      <c r="BR164" s="96"/>
      <c r="BS164" s="96"/>
      <c r="BT164" s="96"/>
      <c r="BU164" s="96"/>
      <c r="BV164" s="96"/>
      <c r="BW164" s="96"/>
      <c r="BX164" s="96"/>
      <c r="BY164" s="96"/>
      <c r="BZ164" s="96"/>
      <c r="CA164" s="96"/>
      <c r="CB164" s="96"/>
      <c r="CC164" s="96"/>
      <c r="CD164" s="96"/>
      <c r="CE164" s="96"/>
      <c r="CF164" s="96"/>
      <c r="CG164" s="96"/>
      <c r="CH164" s="96"/>
      <c r="CI164" s="96"/>
      <c r="CJ164" s="96"/>
      <c r="CK164" s="96"/>
      <c r="CL164" s="96"/>
      <c r="CM164" s="96"/>
      <c r="CN164" s="96"/>
      <c r="CO164" s="96"/>
      <c r="CP164" s="96"/>
      <c r="CQ164" s="96"/>
      <c r="CR164" s="96"/>
      <c r="CS164" s="96"/>
      <c r="CT164" s="96"/>
      <c r="CU164" s="96"/>
      <c r="CV164" s="96"/>
      <c r="CW164" s="96"/>
      <c r="CX164" s="96"/>
      <c r="CY164" s="96"/>
      <c r="CZ164" s="96"/>
      <c r="DA164" s="96"/>
      <c r="DB164" s="96"/>
      <c r="DC164" s="96"/>
      <c r="DD164" s="96"/>
      <c r="DE164" s="96"/>
      <c r="DF164" s="96"/>
      <c r="DG164" s="96"/>
      <c r="DH164" s="96"/>
      <c r="DI164" s="96"/>
      <c r="DJ164" s="96"/>
      <c r="DK164" s="96"/>
      <c r="DL164" s="96"/>
      <c r="DM164" s="96"/>
      <c r="DN164" s="96"/>
      <c r="DO164" s="96"/>
      <c r="DP164" s="96"/>
      <c r="DQ164" s="96"/>
      <c r="DR164" s="96"/>
      <c r="DS164" s="96"/>
      <c r="DT164" s="96"/>
      <c r="DU164" s="96"/>
      <c r="DV164" s="96"/>
      <c r="DW164" s="96"/>
      <c r="DX164" s="96"/>
      <c r="DY164" s="96"/>
      <c r="DZ164" s="96"/>
      <c r="EA164" s="96"/>
      <c r="EB164" s="96"/>
      <c r="EC164" s="96"/>
      <c r="ED164" s="96"/>
      <c r="EE164" s="96"/>
      <c r="EF164" s="96"/>
      <c r="EG164" s="96"/>
      <c r="EH164" s="96"/>
      <c r="EI164" s="96"/>
      <c r="EJ164" s="96"/>
      <c r="EK164" s="96"/>
      <c r="EL164" s="96"/>
      <c r="EM164" s="96"/>
      <c r="EN164" s="96"/>
      <c r="EO164" s="96"/>
      <c r="EP164" s="96"/>
      <c r="EQ164" s="96"/>
      <c r="ER164" s="96"/>
      <c r="ES164" s="96"/>
      <c r="ET164" s="96"/>
      <c r="EU164" s="96"/>
      <c r="EV164" s="96"/>
      <c r="EW164" s="96"/>
      <c r="EX164" s="96"/>
      <c r="EY164" s="96"/>
      <c r="EZ164" s="96"/>
      <c r="FA164" s="96"/>
      <c r="FB164" s="96"/>
      <c r="FC164" s="96"/>
      <c r="FD164" s="96"/>
      <c r="FE164" s="96"/>
      <c r="FF164" s="96"/>
      <c r="FG164" s="96"/>
      <c r="FH164" s="96"/>
      <c r="FI164" s="96"/>
      <c r="FJ164" s="96"/>
      <c r="FK164" s="96"/>
      <c r="FL164" s="96"/>
      <c r="FM164" s="96"/>
      <c r="FN164" s="96"/>
      <c r="FO164" s="96"/>
      <c r="FP164" s="96"/>
      <c r="FQ164" s="96"/>
      <c r="FR164" s="96"/>
      <c r="FS164" s="96"/>
      <c r="FT164" s="96"/>
      <c r="FU164" s="96"/>
      <c r="FV164" s="96"/>
      <c r="FW164" s="96"/>
      <c r="FX164" s="96"/>
      <c r="FY164" s="96"/>
      <c r="FZ164" s="96"/>
      <c r="GA164" s="96"/>
      <c r="GB164" s="96"/>
      <c r="GC164" s="96"/>
      <c r="GD164" s="96"/>
      <c r="GE164" s="96"/>
      <c r="GF164" s="96"/>
      <c r="GG164" s="96"/>
      <c r="GH164" s="96"/>
      <c r="GI164" s="96"/>
      <c r="GJ164" s="96"/>
      <c r="GK164" s="96"/>
      <c r="GL164" s="96"/>
      <c r="GM164" s="96"/>
      <c r="GN164" s="96"/>
      <c r="GO164" s="96"/>
      <c r="GP164" s="96"/>
      <c r="GQ164" s="96"/>
      <c r="GR164" s="96"/>
      <c r="GS164" s="96"/>
      <c r="GT164" s="96"/>
      <c r="GU164" s="96"/>
      <c r="GV164" s="96"/>
      <c r="GW164" s="96"/>
      <c r="GX164" s="96"/>
      <c r="GY164" s="96"/>
      <c r="GZ164" s="96"/>
      <c r="HA164" s="96"/>
      <c r="HB164" s="96"/>
      <c r="HC164" s="96"/>
      <c r="HD164" s="96"/>
      <c r="HE164" s="96"/>
      <c r="HF164" s="96"/>
      <c r="HG164" s="96"/>
      <c r="HH164" s="96"/>
      <c r="HI164" s="96"/>
      <c r="HJ164" s="97"/>
      <c r="HK164" s="97"/>
      <c r="HL164" s="97"/>
      <c r="HM164" s="97"/>
      <c r="HN164" s="97"/>
      <c r="HO164" s="97"/>
      <c r="HP164" s="97"/>
      <c r="HQ164" s="97"/>
      <c r="HR164" s="97"/>
      <c r="HS164" s="97"/>
      <c r="HT164" s="97"/>
    </row>
    <row r="165" spans="1:228" ht="17.149999999999999" customHeight="1">
      <c r="A165" s="50"/>
      <c r="B165" s="50"/>
      <c r="C165" s="50"/>
      <c r="D165" s="79"/>
      <c r="E165" s="41"/>
      <c r="F165" s="2"/>
      <c r="G165" s="56"/>
      <c r="K165" s="26"/>
      <c r="W165" s="41"/>
      <c r="X165" s="41"/>
      <c r="Y165" s="41"/>
      <c r="Z165" s="41"/>
      <c r="AA165" s="41"/>
      <c r="AB165" s="41"/>
      <c r="AC165" s="41"/>
      <c r="AD165" s="41"/>
      <c r="AE165" s="41"/>
      <c r="AF165" s="41"/>
      <c r="AG165" s="41"/>
      <c r="AH165" s="41"/>
      <c r="AI165" s="41"/>
      <c r="AJ165" s="41"/>
      <c r="AK165" s="41"/>
      <c r="AL165" s="41"/>
      <c r="AM165" s="41"/>
      <c r="AN165" s="41"/>
      <c r="AO165" s="41"/>
      <c r="AP165" s="41"/>
      <c r="AQ165" s="41"/>
      <c r="AR165" s="41"/>
      <c r="AS165" s="41"/>
      <c r="AT165" s="41"/>
      <c r="AU165" s="41"/>
      <c r="AV165" s="41"/>
      <c r="AW165" s="41"/>
      <c r="AX165" s="41"/>
      <c r="AY165" s="41"/>
      <c r="AZ165" s="41"/>
      <c r="BA165" s="41"/>
      <c r="BB165" s="41"/>
      <c r="BC165" s="41"/>
      <c r="BD165" s="41"/>
      <c r="BE165" s="41"/>
      <c r="BF165" s="41"/>
      <c r="BG165" s="41"/>
      <c r="BH165" s="41"/>
      <c r="BI165" s="41"/>
      <c r="BJ165" s="41"/>
      <c r="BK165" s="41"/>
      <c r="BL165" s="41"/>
      <c r="BM165" s="41"/>
      <c r="BN165" s="41"/>
      <c r="BO165" s="41"/>
      <c r="BP165" s="41"/>
      <c r="BQ165" s="41"/>
      <c r="BR165" s="41"/>
      <c r="BS165" s="41"/>
      <c r="BT165" s="41"/>
      <c r="BU165" s="41"/>
      <c r="BV165" s="41"/>
      <c r="BW165" s="41"/>
      <c r="BX165" s="41"/>
      <c r="BY165" s="41"/>
      <c r="BZ165" s="41"/>
      <c r="CA165" s="41"/>
      <c r="CB165" s="41"/>
      <c r="CC165" s="41"/>
      <c r="CD165" s="41"/>
      <c r="CE165" s="41"/>
      <c r="CF165" s="41"/>
      <c r="CG165" s="41"/>
      <c r="CH165" s="41"/>
      <c r="CI165" s="41"/>
      <c r="CJ165" s="41"/>
      <c r="CK165" s="41"/>
      <c r="CL165" s="41"/>
      <c r="CM165" s="41"/>
      <c r="CN165" s="41"/>
      <c r="CO165" s="41"/>
      <c r="CP165" s="41"/>
      <c r="CQ165" s="41"/>
      <c r="CR165" s="41"/>
      <c r="CS165" s="41"/>
      <c r="CT165" s="41"/>
      <c r="CU165" s="41"/>
      <c r="CV165" s="41"/>
      <c r="CW165" s="41"/>
      <c r="CX165" s="41"/>
      <c r="CY165" s="41"/>
      <c r="CZ165" s="41"/>
      <c r="DA165" s="41"/>
      <c r="DB165" s="41"/>
      <c r="DC165" s="41"/>
      <c r="DD165" s="41"/>
      <c r="DE165" s="41"/>
      <c r="DF165" s="41"/>
      <c r="DG165" s="41"/>
      <c r="DH165" s="41"/>
      <c r="DI165" s="41"/>
      <c r="DJ165" s="41"/>
      <c r="DK165" s="41"/>
      <c r="DL165" s="41"/>
      <c r="DM165" s="41"/>
      <c r="DN165" s="41"/>
      <c r="DO165" s="41"/>
      <c r="DP165" s="41"/>
      <c r="DQ165" s="41"/>
      <c r="DR165" s="41"/>
      <c r="DS165" s="41"/>
      <c r="DT165" s="41"/>
      <c r="DU165" s="41"/>
      <c r="DV165" s="41"/>
      <c r="DW165" s="41"/>
      <c r="DX165" s="41"/>
      <c r="DY165" s="41"/>
      <c r="DZ165" s="41"/>
      <c r="EA165" s="41"/>
      <c r="EB165" s="41"/>
      <c r="EC165" s="41"/>
      <c r="ED165" s="41"/>
      <c r="EE165" s="41"/>
      <c r="EF165" s="41"/>
      <c r="EG165" s="41"/>
      <c r="EH165" s="41"/>
      <c r="EI165" s="41"/>
      <c r="EJ165" s="41"/>
      <c r="EK165" s="41"/>
      <c r="EL165" s="41"/>
      <c r="EM165" s="41"/>
      <c r="EN165" s="41"/>
      <c r="EO165" s="41"/>
      <c r="EP165" s="41"/>
      <c r="EQ165" s="41"/>
      <c r="ER165" s="41"/>
      <c r="ES165" s="41"/>
      <c r="ET165" s="41"/>
      <c r="EU165" s="41"/>
      <c r="EV165" s="41"/>
      <c r="EW165" s="41"/>
      <c r="EX165" s="41"/>
      <c r="EY165" s="41"/>
      <c r="EZ165" s="41"/>
      <c r="FA165" s="41"/>
      <c r="FB165" s="41"/>
      <c r="FC165" s="41"/>
      <c r="FD165" s="41"/>
      <c r="FE165" s="41"/>
      <c r="FF165" s="41"/>
      <c r="FG165" s="41"/>
      <c r="FH165" s="41"/>
      <c r="FI165" s="41"/>
      <c r="FJ165" s="41"/>
      <c r="FK165" s="41"/>
      <c r="FL165" s="41"/>
      <c r="FM165" s="41"/>
      <c r="FN165" s="41"/>
      <c r="FO165" s="41"/>
      <c r="FP165" s="41"/>
      <c r="FQ165" s="41"/>
      <c r="FR165" s="41"/>
      <c r="FS165" s="41"/>
      <c r="FT165" s="41"/>
      <c r="FU165" s="41"/>
      <c r="FV165" s="41"/>
      <c r="FW165" s="41"/>
      <c r="FX165" s="41"/>
      <c r="FY165" s="41"/>
      <c r="FZ165" s="41"/>
      <c r="GA165" s="41"/>
      <c r="GB165" s="41"/>
      <c r="GC165" s="41"/>
      <c r="GD165" s="41"/>
      <c r="GE165" s="41"/>
      <c r="GF165" s="41"/>
      <c r="GG165" s="41"/>
      <c r="GH165" s="41"/>
      <c r="GI165" s="41"/>
      <c r="GJ165" s="41"/>
      <c r="GK165" s="41"/>
      <c r="GL165" s="41"/>
      <c r="GM165" s="41"/>
      <c r="GN165" s="41"/>
      <c r="GO165" s="41"/>
      <c r="GP165" s="41"/>
      <c r="GQ165" s="41"/>
      <c r="GR165" s="41"/>
      <c r="GS165" s="41"/>
      <c r="GT165" s="41"/>
      <c r="GU165" s="41"/>
      <c r="GV165" s="41"/>
      <c r="GW165" s="41"/>
      <c r="GX165" s="41"/>
      <c r="GY165" s="41"/>
      <c r="GZ165" s="41"/>
      <c r="HA165" s="41"/>
      <c r="HB165" s="41"/>
      <c r="HC165" s="41"/>
      <c r="HD165" s="41"/>
      <c r="HE165" s="41"/>
      <c r="HF165" s="41"/>
      <c r="HG165" s="41"/>
      <c r="HH165" s="41"/>
      <c r="HI165" s="41"/>
      <c r="HJ165" s="41"/>
      <c r="HK165" s="41"/>
      <c r="HL165" s="41"/>
      <c r="HM165" s="41"/>
      <c r="HN165" s="41"/>
      <c r="HO165" s="41"/>
      <c r="HP165" s="41"/>
      <c r="HQ165" s="41"/>
      <c r="HR165" s="41"/>
      <c r="HS165" s="41"/>
      <c r="HT165" s="41"/>
    </row>
    <row r="166" spans="1:228" ht="18" customHeight="1">
      <c r="A166" s="50"/>
      <c r="B166" s="78" t="s">
        <v>143</v>
      </c>
      <c r="C166" s="78" t="s">
        <v>144</v>
      </c>
      <c r="D166" s="79"/>
      <c r="E166" s="41"/>
      <c r="F166" s="2"/>
      <c r="G166" s="56" t="str">
        <f>IF(ISBLANK(E166),"",IF(ISBLANK(F166),"",E166*F166))</f>
        <v/>
      </c>
    </row>
    <row r="167" spans="1:228" ht="17.149999999999999" customHeight="1">
      <c r="A167" s="50"/>
      <c r="B167" s="50"/>
      <c r="C167" s="50"/>
      <c r="D167" s="79"/>
      <c r="E167" s="41"/>
      <c r="F167" s="2"/>
      <c r="G167" s="56"/>
    </row>
    <row r="168" spans="1:228" ht="31">
      <c r="A168" s="50" t="s">
        <v>150</v>
      </c>
      <c r="B168" s="50" t="s">
        <v>174</v>
      </c>
      <c r="C168" s="50" t="s">
        <v>175</v>
      </c>
      <c r="D168" s="79" t="s">
        <v>53</v>
      </c>
      <c r="E168" s="41">
        <v>1093</v>
      </c>
      <c r="F168" s="2"/>
      <c r="G168" s="56">
        <f>E168*F168</f>
        <v>0</v>
      </c>
      <c r="I168" s="77"/>
      <c r="J168" s="77"/>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c r="AK168" s="77"/>
      <c r="AL168" s="77"/>
      <c r="AM168" s="77"/>
      <c r="AN168" s="77"/>
      <c r="AO168" s="77"/>
      <c r="AP168" s="77"/>
      <c r="AQ168" s="77"/>
      <c r="AR168" s="77"/>
      <c r="AS168" s="77"/>
      <c r="AT168" s="77"/>
      <c r="AU168" s="77"/>
      <c r="AV168" s="77"/>
      <c r="AW168" s="77"/>
      <c r="AX168" s="77"/>
      <c r="AY168" s="77"/>
      <c r="AZ168" s="77"/>
      <c r="BA168" s="77"/>
      <c r="BB168" s="77"/>
      <c r="BC168" s="77"/>
      <c r="BD168" s="77"/>
      <c r="BE168" s="77"/>
      <c r="BF168" s="77"/>
      <c r="BG168" s="77"/>
      <c r="BH168" s="77"/>
      <c r="BI168" s="77"/>
      <c r="BJ168" s="77"/>
      <c r="BK168" s="77"/>
      <c r="BL168" s="77"/>
      <c r="BM168" s="77"/>
      <c r="BN168" s="77"/>
      <c r="BO168" s="77"/>
      <c r="BP168" s="77"/>
      <c r="BQ168" s="77"/>
      <c r="BR168" s="77"/>
      <c r="BS168" s="77"/>
      <c r="BT168" s="77"/>
      <c r="BU168" s="77"/>
      <c r="BV168" s="77"/>
      <c r="BW168" s="77"/>
      <c r="BX168" s="77"/>
      <c r="BY168" s="77"/>
      <c r="BZ168" s="77"/>
      <c r="CA168" s="77"/>
      <c r="CB168" s="77"/>
      <c r="CC168" s="77"/>
      <c r="CD168" s="77"/>
      <c r="CE168" s="77"/>
      <c r="CF168" s="77"/>
      <c r="CG168" s="77"/>
      <c r="CH168" s="77"/>
      <c r="CI168" s="77"/>
      <c r="CJ168" s="77"/>
      <c r="CK168" s="77"/>
      <c r="CL168" s="77"/>
      <c r="CM168" s="77"/>
      <c r="CN168" s="77"/>
      <c r="CO168" s="77"/>
      <c r="CP168" s="77"/>
      <c r="CQ168" s="77"/>
      <c r="CR168" s="77"/>
      <c r="CS168" s="77"/>
      <c r="CT168" s="77"/>
      <c r="CU168" s="77"/>
      <c r="CV168" s="77"/>
      <c r="CW168" s="77"/>
      <c r="CX168" s="77"/>
      <c r="CY168" s="77"/>
      <c r="CZ168" s="77"/>
      <c r="DA168" s="77"/>
      <c r="DB168" s="77"/>
      <c r="DC168" s="77"/>
      <c r="DD168" s="77"/>
      <c r="DE168" s="77"/>
      <c r="DF168" s="77"/>
      <c r="DG168" s="77"/>
      <c r="DH168" s="77"/>
      <c r="DI168" s="77"/>
      <c r="DJ168" s="77"/>
      <c r="DK168" s="77"/>
      <c r="DL168" s="77"/>
      <c r="DM168" s="77"/>
      <c r="DN168" s="77"/>
      <c r="DO168" s="77"/>
      <c r="DP168" s="77"/>
      <c r="DQ168" s="77"/>
      <c r="DR168" s="77"/>
      <c r="DS168" s="77"/>
      <c r="DT168" s="77"/>
      <c r="DU168" s="77"/>
      <c r="DV168" s="77"/>
      <c r="DW168" s="77"/>
      <c r="DX168" s="77"/>
      <c r="DY168" s="77"/>
      <c r="DZ168" s="77"/>
      <c r="EA168" s="77"/>
      <c r="EB168" s="77"/>
      <c r="EC168" s="77"/>
      <c r="ED168" s="77"/>
      <c r="EE168" s="77"/>
      <c r="EF168" s="77"/>
      <c r="EG168" s="77"/>
      <c r="EH168" s="77"/>
      <c r="EI168" s="77"/>
      <c r="EJ168" s="77"/>
      <c r="EK168" s="77"/>
      <c r="EL168" s="77"/>
      <c r="EM168" s="77"/>
      <c r="EN168" s="77"/>
      <c r="EO168" s="77"/>
      <c r="EP168" s="77"/>
      <c r="EQ168" s="77"/>
      <c r="ER168" s="77"/>
      <c r="ES168" s="77"/>
      <c r="ET168" s="77"/>
      <c r="EU168" s="77"/>
      <c r="EV168" s="77"/>
      <c r="EW168" s="77"/>
      <c r="EX168" s="77"/>
      <c r="EY168" s="77"/>
      <c r="EZ168" s="77"/>
      <c r="FA168" s="77"/>
      <c r="FB168" s="77"/>
      <c r="FC168" s="77"/>
      <c r="FD168" s="77"/>
      <c r="FE168" s="77"/>
      <c r="FF168" s="77"/>
      <c r="FG168" s="77"/>
      <c r="FH168" s="77"/>
      <c r="FI168" s="77"/>
      <c r="FJ168" s="77"/>
      <c r="FK168" s="77"/>
      <c r="FL168" s="77"/>
      <c r="FM168" s="77"/>
      <c r="FN168" s="77"/>
      <c r="FO168" s="77"/>
      <c r="FP168" s="77"/>
      <c r="FQ168" s="77"/>
      <c r="FR168" s="77"/>
      <c r="FS168" s="77"/>
      <c r="FT168" s="77"/>
      <c r="FU168" s="77"/>
      <c r="FV168" s="77"/>
      <c r="FW168" s="77"/>
      <c r="FX168" s="77"/>
      <c r="FY168" s="77"/>
      <c r="FZ168" s="77"/>
      <c r="GA168" s="77"/>
      <c r="GB168" s="77"/>
      <c r="GC168" s="77"/>
      <c r="GD168" s="77"/>
      <c r="GE168" s="77"/>
      <c r="GF168" s="77"/>
      <c r="GG168" s="77"/>
    </row>
    <row r="169" spans="1:228" ht="17.149999999999999" customHeight="1">
      <c r="A169" s="50"/>
      <c r="B169" s="50"/>
      <c r="C169" s="50"/>
      <c r="D169" s="79"/>
      <c r="E169" s="41"/>
      <c r="F169" s="2"/>
      <c r="G169" s="56"/>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c r="AK169" s="77"/>
      <c r="AL169" s="77"/>
      <c r="AM169" s="77"/>
      <c r="AN169" s="77"/>
      <c r="AO169" s="77"/>
      <c r="AP169" s="77"/>
      <c r="AQ169" s="77"/>
      <c r="AR169" s="77"/>
      <c r="AS169" s="77"/>
      <c r="AT169" s="77"/>
      <c r="AU169" s="77"/>
      <c r="AV169" s="77"/>
      <c r="AW169" s="77"/>
      <c r="AX169" s="77"/>
      <c r="AY169" s="77"/>
      <c r="AZ169" s="77"/>
      <c r="BA169" s="77"/>
      <c r="BB169" s="77"/>
      <c r="BC169" s="77"/>
      <c r="BD169" s="77"/>
      <c r="BE169" s="77"/>
      <c r="BF169" s="77"/>
      <c r="BG169" s="77"/>
      <c r="BH169" s="77"/>
      <c r="BI169" s="77"/>
      <c r="BJ169" s="77"/>
      <c r="BK169" s="77"/>
      <c r="BL169" s="77"/>
      <c r="BM169" s="77"/>
      <c r="BN169" s="77"/>
      <c r="BO169" s="77"/>
      <c r="BP169" s="77"/>
      <c r="BQ169" s="77"/>
      <c r="BR169" s="77"/>
      <c r="BS169" s="77"/>
      <c r="BT169" s="77"/>
      <c r="BU169" s="77"/>
      <c r="BV169" s="77"/>
      <c r="BW169" s="77"/>
      <c r="BX169" s="77"/>
      <c r="BY169" s="77"/>
      <c r="BZ169" s="77"/>
      <c r="CA169" s="77"/>
      <c r="CB169" s="77"/>
      <c r="CC169" s="77"/>
      <c r="CD169" s="77"/>
      <c r="CE169" s="77"/>
      <c r="CF169" s="77"/>
      <c r="CG169" s="77"/>
      <c r="CH169" s="77"/>
      <c r="CI169" s="77"/>
      <c r="CJ169" s="77"/>
      <c r="CK169" s="77"/>
      <c r="CL169" s="77"/>
      <c r="CM169" s="77"/>
      <c r="CN169" s="77"/>
      <c r="CO169" s="77"/>
      <c r="CP169" s="77"/>
      <c r="CQ169" s="77"/>
      <c r="CR169" s="77"/>
      <c r="CS169" s="77"/>
      <c r="CT169" s="77"/>
      <c r="CU169" s="77"/>
      <c r="CV169" s="77"/>
      <c r="CW169" s="77"/>
      <c r="CX169" s="77"/>
      <c r="CY169" s="77"/>
      <c r="CZ169" s="77"/>
      <c r="DA169" s="77"/>
      <c r="DB169" s="77"/>
      <c r="DC169" s="77"/>
      <c r="DD169" s="77"/>
      <c r="DE169" s="77"/>
      <c r="DF169" s="77"/>
      <c r="DG169" s="77"/>
      <c r="DH169" s="77"/>
      <c r="DI169" s="77"/>
      <c r="DJ169" s="77"/>
      <c r="DK169" s="77"/>
      <c r="DL169" s="77"/>
      <c r="DM169" s="77"/>
      <c r="DN169" s="77"/>
      <c r="DO169" s="77"/>
      <c r="DP169" s="77"/>
      <c r="DQ169" s="77"/>
      <c r="DR169" s="77"/>
      <c r="DS169" s="77"/>
      <c r="DT169" s="77"/>
      <c r="DU169" s="77"/>
      <c r="DV169" s="77"/>
      <c r="DW169" s="77"/>
      <c r="DX169" s="77"/>
      <c r="DY169" s="77"/>
      <c r="DZ169" s="77"/>
      <c r="EA169" s="77"/>
      <c r="EB169" s="77"/>
      <c r="EC169" s="77"/>
      <c r="ED169" s="77"/>
      <c r="EE169" s="77"/>
      <c r="EF169" s="77"/>
      <c r="EG169" s="77"/>
      <c r="EH169" s="77"/>
      <c r="EI169" s="77"/>
      <c r="EJ169" s="77"/>
      <c r="EK169" s="77"/>
      <c r="EL169" s="77"/>
      <c r="EM169" s="77"/>
      <c r="EN169" s="77"/>
      <c r="EO169" s="77"/>
      <c r="EP169" s="77"/>
      <c r="EQ169" s="77"/>
      <c r="ER169" s="77"/>
      <c r="ES169" s="77"/>
      <c r="ET169" s="77"/>
      <c r="EU169" s="77"/>
      <c r="EV169" s="77"/>
      <c r="EW169" s="77"/>
      <c r="EX169" s="77"/>
      <c r="EY169" s="77"/>
      <c r="EZ169" s="77"/>
      <c r="FA169" s="77"/>
      <c r="FB169" s="77"/>
      <c r="FC169" s="77"/>
      <c r="FD169" s="77"/>
      <c r="FE169" s="77"/>
      <c r="FF169" s="77"/>
      <c r="FG169" s="77"/>
      <c r="FH169" s="77"/>
      <c r="FI169" s="77"/>
      <c r="FJ169" s="77"/>
      <c r="FK169" s="77"/>
      <c r="FL169" s="77"/>
      <c r="FM169" s="77"/>
      <c r="FN169" s="77"/>
      <c r="FO169" s="77"/>
      <c r="FP169" s="77"/>
      <c r="FQ169" s="77"/>
      <c r="FR169" s="77"/>
      <c r="FS169" s="77"/>
      <c r="FT169" s="77"/>
      <c r="FU169" s="77"/>
      <c r="FV169" s="77"/>
      <c r="FW169" s="77"/>
      <c r="FX169" s="77"/>
      <c r="FY169" s="77"/>
      <c r="FZ169" s="77"/>
      <c r="GA169" s="77"/>
      <c r="GB169" s="77"/>
      <c r="GC169" s="77"/>
      <c r="GD169" s="77"/>
      <c r="GE169" s="77"/>
      <c r="GF169" s="77"/>
      <c r="GG169" s="77"/>
    </row>
    <row r="170" spans="1:228" s="76" customFormat="1" ht="18" customHeight="1">
      <c r="A170" s="71"/>
      <c r="B170" s="72"/>
      <c r="C170" s="72" t="s">
        <v>30</v>
      </c>
      <c r="D170" s="73"/>
      <c r="E170" s="74"/>
      <c r="F170" s="137"/>
      <c r="G170" s="75">
        <f>SUM(G137:G169)</f>
        <v>0</v>
      </c>
    </row>
    <row r="171" spans="1:228" s="51" customFormat="1" ht="17.149999999999999" customHeight="1">
      <c r="A171" s="48"/>
      <c r="B171" s="98"/>
      <c r="C171" s="68"/>
      <c r="D171" s="70"/>
      <c r="E171" s="61"/>
      <c r="F171" s="136"/>
      <c r="G171" s="56"/>
    </row>
    <row r="172" spans="1:228" s="51" customFormat="1" ht="17.149999999999999" customHeight="1">
      <c r="A172" s="48"/>
      <c r="B172" s="98"/>
      <c r="C172" s="68"/>
      <c r="D172" s="70"/>
      <c r="E172" s="61"/>
      <c r="F172" s="136"/>
      <c r="G172" s="56"/>
    </row>
    <row r="173" spans="1:228" s="62" customFormat="1" ht="18" customHeight="1">
      <c r="A173" s="57"/>
      <c r="B173" s="58" t="s">
        <v>21</v>
      </c>
      <c r="C173" s="59" t="s">
        <v>22</v>
      </c>
      <c r="D173" s="99"/>
      <c r="E173" s="56"/>
      <c r="F173" s="136"/>
      <c r="G173" s="56" t="str">
        <f>IF(ISBLANK(E173),"",IF(ISBLANK(F173),"",E173*F173))</f>
        <v/>
      </c>
    </row>
    <row r="174" spans="1:228" s="62" customFormat="1" ht="17.149999999999999" customHeight="1">
      <c r="A174" s="57"/>
      <c r="B174" s="58"/>
      <c r="C174" s="59"/>
      <c r="D174" s="99"/>
      <c r="E174" s="56"/>
      <c r="F174" s="136"/>
      <c r="G174" s="56"/>
    </row>
    <row r="175" spans="1:228" ht="18" customHeight="1">
      <c r="A175" s="77"/>
      <c r="B175" s="64" t="s">
        <v>89</v>
      </c>
      <c r="C175" s="64" t="s">
        <v>90</v>
      </c>
      <c r="D175" s="65"/>
      <c r="E175" s="41"/>
      <c r="F175" s="2"/>
      <c r="G175" s="41" t="str">
        <f>IF(ISBLANK(E175),"",IF(ISBLANK(F175),"",E175*F175))</f>
        <v/>
      </c>
    </row>
    <row r="176" spans="1:228" ht="17.149999999999999" customHeight="1">
      <c r="A176" s="77"/>
      <c r="B176" s="64"/>
      <c r="C176" s="91"/>
      <c r="D176" s="65"/>
      <c r="E176" s="41"/>
      <c r="F176" s="2"/>
      <c r="G176" s="41"/>
    </row>
    <row r="177" spans="1:256" ht="83.25" customHeight="1">
      <c r="A177" s="77">
        <v>1</v>
      </c>
      <c r="B177" s="63" t="s">
        <v>123</v>
      </c>
      <c r="C177" s="49" t="s">
        <v>195</v>
      </c>
      <c r="D177" s="65" t="s">
        <v>58</v>
      </c>
      <c r="E177" s="41">
        <v>2</v>
      </c>
      <c r="F177" s="2"/>
      <c r="G177" s="56">
        <f>E177*F177</f>
        <v>0</v>
      </c>
    </row>
    <row r="178" spans="1:256" ht="17.149999999999999" customHeight="1">
      <c r="A178" s="63"/>
      <c r="B178" s="63"/>
      <c r="C178" s="50"/>
      <c r="D178" s="65"/>
      <c r="E178" s="41"/>
      <c r="F178" s="2"/>
      <c r="G178" s="56"/>
    </row>
    <row r="179" spans="1:256" ht="18" customHeight="1">
      <c r="A179" s="77"/>
      <c r="B179" s="64" t="s">
        <v>91</v>
      </c>
      <c r="C179" s="64" t="s">
        <v>92</v>
      </c>
      <c r="D179" s="65"/>
      <c r="E179" s="41"/>
      <c r="F179" s="2"/>
      <c r="G179" s="41" t="str">
        <f>IF(ISBLANK(E179),"",IF(ISBLANK(F179),"",E179*F179))</f>
        <v/>
      </c>
    </row>
    <row r="180" spans="1:256" s="87" customFormat="1" ht="17.149999999999999" customHeight="1">
      <c r="A180" s="89"/>
      <c r="B180" s="100"/>
      <c r="C180" s="101"/>
      <c r="D180" s="102"/>
      <c r="E180" s="84"/>
      <c r="F180" s="138"/>
      <c r="G180" s="56"/>
      <c r="H180" s="85"/>
      <c r="I180" s="85"/>
      <c r="J180" s="85"/>
      <c r="K180" s="85"/>
      <c r="L180" s="85"/>
      <c r="M180" s="85"/>
      <c r="N180" s="85"/>
      <c r="O180" s="85"/>
      <c r="P180" s="85"/>
      <c r="Q180" s="85"/>
      <c r="R180" s="85"/>
      <c r="S180" s="85"/>
      <c r="T180" s="85"/>
      <c r="U180" s="85"/>
      <c r="V180" s="85"/>
      <c r="W180" s="85"/>
      <c r="X180" s="85"/>
      <c r="Y180" s="85"/>
      <c r="Z180" s="85"/>
      <c r="AA180" s="85"/>
      <c r="AB180" s="85"/>
      <c r="AC180" s="85"/>
      <c r="AD180" s="85"/>
      <c r="AE180" s="85"/>
      <c r="AF180" s="85"/>
      <c r="AG180" s="85"/>
      <c r="AH180" s="85"/>
      <c r="AI180" s="85"/>
      <c r="AJ180" s="85"/>
      <c r="AK180" s="85"/>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85"/>
      <c r="BM180" s="85"/>
      <c r="BN180" s="85"/>
      <c r="BO180" s="85"/>
      <c r="BP180" s="85"/>
      <c r="BQ180" s="85"/>
      <c r="BR180" s="85"/>
      <c r="BS180" s="85"/>
      <c r="BT180" s="85"/>
      <c r="BU180" s="85"/>
      <c r="BV180" s="85"/>
      <c r="BW180" s="85"/>
      <c r="BX180" s="85"/>
      <c r="BY180" s="85"/>
      <c r="BZ180" s="85"/>
      <c r="CA180" s="85"/>
      <c r="CB180" s="85"/>
      <c r="CC180" s="85"/>
      <c r="CD180" s="85"/>
      <c r="CE180" s="85"/>
      <c r="CF180" s="85"/>
      <c r="CG180" s="85"/>
      <c r="CH180" s="85"/>
      <c r="CI180" s="85"/>
      <c r="CJ180" s="85"/>
      <c r="CK180" s="85"/>
      <c r="CL180" s="85"/>
      <c r="CM180" s="85"/>
      <c r="CN180" s="85"/>
      <c r="CO180" s="85"/>
      <c r="CP180" s="85"/>
      <c r="CQ180" s="85"/>
      <c r="CR180" s="85"/>
      <c r="CS180" s="85"/>
      <c r="CT180" s="85"/>
      <c r="CU180" s="85"/>
      <c r="CV180" s="85"/>
      <c r="CW180" s="85"/>
      <c r="CX180" s="85"/>
      <c r="CY180" s="85"/>
      <c r="CZ180" s="85"/>
      <c r="DA180" s="85"/>
      <c r="DB180" s="85"/>
      <c r="DC180" s="85"/>
      <c r="DD180" s="85"/>
      <c r="DE180" s="85"/>
      <c r="DF180" s="85"/>
      <c r="DG180" s="85"/>
      <c r="DH180" s="85"/>
      <c r="DI180" s="85"/>
      <c r="DJ180" s="85"/>
      <c r="DK180" s="85"/>
      <c r="DL180" s="85"/>
      <c r="DM180" s="85"/>
      <c r="DN180" s="85"/>
      <c r="DO180" s="85"/>
      <c r="DP180" s="85"/>
      <c r="DQ180" s="85"/>
      <c r="DR180" s="85"/>
      <c r="DS180" s="85"/>
      <c r="DT180" s="85"/>
      <c r="DU180" s="85"/>
      <c r="DV180" s="85"/>
      <c r="DW180" s="85"/>
      <c r="DX180" s="85"/>
      <c r="DY180" s="85"/>
      <c r="DZ180" s="85"/>
      <c r="EA180" s="85"/>
      <c r="EB180" s="85"/>
      <c r="EC180" s="85"/>
      <c r="ED180" s="85"/>
      <c r="EE180" s="85"/>
      <c r="EF180" s="85"/>
      <c r="EG180" s="85"/>
      <c r="EH180" s="85"/>
      <c r="EI180" s="85"/>
      <c r="EJ180" s="85"/>
      <c r="EK180" s="85"/>
      <c r="EL180" s="85"/>
      <c r="EM180" s="85"/>
      <c r="EN180" s="85"/>
      <c r="EO180" s="85"/>
      <c r="EP180" s="85"/>
      <c r="EQ180" s="85"/>
      <c r="ER180" s="85"/>
      <c r="ES180" s="85"/>
      <c r="ET180" s="85"/>
      <c r="EU180" s="85"/>
      <c r="EV180" s="85"/>
      <c r="EW180" s="85"/>
      <c r="EX180" s="85"/>
      <c r="EY180" s="85"/>
      <c r="EZ180" s="85"/>
      <c r="FA180" s="85"/>
      <c r="FB180" s="85"/>
      <c r="FC180" s="85"/>
      <c r="FD180" s="85"/>
      <c r="FE180" s="85"/>
      <c r="FF180" s="85"/>
      <c r="FG180" s="85"/>
      <c r="FH180" s="85"/>
      <c r="FI180" s="85"/>
      <c r="FJ180" s="85"/>
      <c r="FK180" s="85"/>
      <c r="FL180" s="85"/>
      <c r="FM180" s="85"/>
      <c r="FN180" s="85"/>
      <c r="FO180" s="85"/>
      <c r="FP180" s="85"/>
      <c r="FQ180" s="85"/>
      <c r="FR180" s="85"/>
      <c r="FS180" s="85"/>
      <c r="FT180" s="85"/>
      <c r="FU180" s="85"/>
      <c r="FV180" s="85"/>
      <c r="FW180" s="85"/>
      <c r="FX180" s="85"/>
      <c r="FY180" s="85"/>
      <c r="FZ180" s="85"/>
      <c r="GA180" s="85"/>
      <c r="GB180" s="85"/>
      <c r="GC180" s="85"/>
      <c r="GD180" s="85"/>
      <c r="GE180" s="85"/>
      <c r="GF180" s="85"/>
      <c r="GG180" s="85"/>
      <c r="GH180" s="85"/>
      <c r="GI180" s="85"/>
      <c r="GJ180" s="85"/>
      <c r="GK180" s="85"/>
      <c r="GL180" s="85"/>
      <c r="GM180" s="85"/>
      <c r="GN180" s="85"/>
      <c r="GO180" s="85"/>
      <c r="GP180" s="85"/>
      <c r="GQ180" s="85"/>
      <c r="GR180" s="85"/>
      <c r="GS180" s="85"/>
      <c r="GT180" s="85"/>
      <c r="GU180" s="85"/>
      <c r="GV180" s="85"/>
      <c r="GW180" s="85"/>
      <c r="GX180" s="85"/>
      <c r="GY180" s="85"/>
      <c r="GZ180" s="85"/>
      <c r="HA180" s="85"/>
      <c r="HB180" s="85"/>
      <c r="HC180" s="85"/>
      <c r="HD180" s="85"/>
      <c r="HE180" s="85"/>
      <c r="HF180" s="85"/>
      <c r="HG180" s="85"/>
      <c r="HH180" s="85"/>
      <c r="HI180" s="85"/>
      <c r="HJ180" s="85"/>
      <c r="HK180" s="85"/>
      <c r="HL180" s="85"/>
      <c r="HM180" s="85"/>
      <c r="HN180" s="85"/>
      <c r="HO180" s="85"/>
      <c r="HP180" s="85"/>
      <c r="HQ180" s="85"/>
      <c r="HR180" s="85"/>
      <c r="HS180" s="85"/>
      <c r="HT180" s="85"/>
      <c r="HU180" s="85"/>
      <c r="HV180" s="85"/>
      <c r="HW180" s="85"/>
      <c r="HX180" s="85"/>
      <c r="HY180" s="85"/>
      <c r="HZ180" s="85"/>
      <c r="IA180" s="85"/>
      <c r="IB180" s="85"/>
      <c r="IC180" s="85"/>
      <c r="ID180" s="85"/>
      <c r="IE180" s="85"/>
      <c r="IF180" s="85"/>
      <c r="IG180" s="85"/>
      <c r="IH180" s="85"/>
      <c r="II180" s="85"/>
      <c r="IJ180" s="85"/>
      <c r="IK180" s="85"/>
      <c r="IL180" s="85"/>
      <c r="IM180" s="85"/>
      <c r="IN180" s="85"/>
      <c r="IO180" s="85"/>
      <c r="IP180" s="85"/>
      <c r="IQ180" s="85"/>
      <c r="IR180" s="85"/>
      <c r="IS180" s="85"/>
      <c r="IT180" s="85"/>
      <c r="IU180" s="85"/>
      <c r="IV180" s="85"/>
    </row>
    <row r="181" spans="1:256" s="56" customFormat="1" ht="46.5">
      <c r="A181" s="77">
        <v>2</v>
      </c>
      <c r="B181" s="63" t="s">
        <v>80</v>
      </c>
      <c r="C181" s="50" t="s">
        <v>187</v>
      </c>
      <c r="D181" s="65" t="s">
        <v>48</v>
      </c>
      <c r="E181" s="41">
        <v>1</v>
      </c>
      <c r="F181" s="2"/>
      <c r="G181" s="56">
        <f>E181*F181</f>
        <v>0</v>
      </c>
      <c r="H181" s="66"/>
      <c r="I181" s="66"/>
      <c r="J181" s="66"/>
      <c r="K181" s="66"/>
      <c r="L181" s="66"/>
      <c r="M181" s="66"/>
      <c r="N181" s="66"/>
      <c r="O181" s="66"/>
      <c r="P181" s="66"/>
      <c r="Q181" s="66"/>
      <c r="R181" s="66"/>
      <c r="S181" s="66"/>
      <c r="T181" s="66"/>
      <c r="U181" s="66"/>
      <c r="V181" s="66"/>
      <c r="HU181" s="66"/>
      <c r="HV181" s="66"/>
      <c r="HW181" s="66"/>
      <c r="HX181" s="66"/>
      <c r="HY181" s="66"/>
      <c r="HZ181" s="66"/>
      <c r="IA181" s="66"/>
      <c r="IB181" s="66"/>
      <c r="IC181" s="66"/>
      <c r="ID181" s="66"/>
      <c r="IE181" s="66"/>
      <c r="IF181" s="66"/>
      <c r="IG181" s="66"/>
      <c r="IH181" s="66"/>
      <c r="II181" s="66"/>
      <c r="IJ181" s="66"/>
      <c r="IK181" s="66"/>
      <c r="IL181" s="66"/>
      <c r="IM181" s="66"/>
      <c r="IN181" s="66"/>
      <c r="IO181" s="66"/>
      <c r="IP181" s="66"/>
      <c r="IQ181" s="66"/>
      <c r="IR181" s="66"/>
      <c r="IS181" s="66"/>
      <c r="IT181" s="66"/>
      <c r="IU181" s="66"/>
      <c r="IV181" s="66"/>
    </row>
    <row r="182" spans="1:256" s="87" customFormat="1" ht="17.149999999999999" customHeight="1">
      <c r="A182" s="89"/>
      <c r="B182" s="100"/>
      <c r="C182" s="101"/>
      <c r="D182" s="102"/>
      <c r="E182" s="84"/>
      <c r="F182" s="138"/>
      <c r="G182" s="56"/>
      <c r="H182" s="85"/>
      <c r="I182" s="85"/>
      <c r="J182" s="85"/>
      <c r="K182" s="85"/>
      <c r="L182" s="85"/>
      <c r="M182" s="85"/>
      <c r="N182" s="85"/>
      <c r="O182" s="85"/>
      <c r="P182" s="85"/>
      <c r="Q182" s="85"/>
      <c r="R182" s="85"/>
      <c r="S182" s="85"/>
      <c r="T182" s="85"/>
      <c r="U182" s="85"/>
      <c r="V182" s="85"/>
      <c r="W182" s="85"/>
      <c r="X182" s="85"/>
      <c r="Y182" s="85"/>
      <c r="Z182" s="85"/>
      <c r="AA182" s="85"/>
      <c r="AB182" s="85"/>
      <c r="AC182" s="85"/>
      <c r="AD182" s="85"/>
      <c r="AE182" s="85"/>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85"/>
      <c r="BM182" s="85"/>
      <c r="BN182" s="85"/>
      <c r="BO182" s="85"/>
      <c r="BP182" s="85"/>
      <c r="BQ182" s="85"/>
      <c r="BR182" s="85"/>
      <c r="BS182" s="85"/>
      <c r="BT182" s="85"/>
      <c r="BU182" s="85"/>
      <c r="BV182" s="85"/>
      <c r="BW182" s="85"/>
      <c r="BX182" s="85"/>
      <c r="BY182" s="85"/>
      <c r="BZ182" s="85"/>
      <c r="CA182" s="85"/>
      <c r="CB182" s="85"/>
      <c r="CC182" s="85"/>
      <c r="CD182" s="85"/>
      <c r="CE182" s="85"/>
      <c r="CF182" s="85"/>
      <c r="CG182" s="85"/>
      <c r="CH182" s="85"/>
      <c r="CI182" s="85"/>
      <c r="CJ182" s="85"/>
      <c r="CK182" s="85"/>
      <c r="CL182" s="85"/>
      <c r="CM182" s="85"/>
      <c r="CN182" s="85"/>
      <c r="CO182" s="85"/>
      <c r="CP182" s="85"/>
      <c r="CQ182" s="85"/>
      <c r="CR182" s="85"/>
      <c r="CS182" s="85"/>
      <c r="CT182" s="85"/>
      <c r="CU182" s="85"/>
      <c r="CV182" s="85"/>
      <c r="CW182" s="85"/>
      <c r="CX182" s="85"/>
      <c r="CY182" s="85"/>
      <c r="CZ182" s="85"/>
      <c r="DA182" s="85"/>
      <c r="DB182" s="85"/>
      <c r="DC182" s="85"/>
      <c r="DD182" s="85"/>
      <c r="DE182" s="85"/>
      <c r="DF182" s="85"/>
      <c r="DG182" s="85"/>
      <c r="DH182" s="85"/>
      <c r="DI182" s="85"/>
      <c r="DJ182" s="85"/>
      <c r="DK182" s="85"/>
      <c r="DL182" s="85"/>
      <c r="DM182" s="85"/>
      <c r="DN182" s="85"/>
      <c r="DO182" s="85"/>
      <c r="DP182" s="85"/>
      <c r="DQ182" s="85"/>
      <c r="DR182" s="85"/>
      <c r="DS182" s="85"/>
      <c r="DT182" s="85"/>
      <c r="DU182" s="85"/>
      <c r="DV182" s="85"/>
      <c r="DW182" s="85"/>
      <c r="DX182" s="85"/>
      <c r="DY182" s="85"/>
      <c r="DZ182" s="85"/>
      <c r="EA182" s="85"/>
      <c r="EB182" s="85"/>
      <c r="EC182" s="85"/>
      <c r="ED182" s="85"/>
      <c r="EE182" s="85"/>
      <c r="EF182" s="85"/>
      <c r="EG182" s="85"/>
      <c r="EH182" s="85"/>
      <c r="EI182" s="85"/>
      <c r="EJ182" s="85"/>
      <c r="EK182" s="85"/>
      <c r="EL182" s="85"/>
      <c r="EM182" s="85"/>
      <c r="EN182" s="85"/>
      <c r="EO182" s="85"/>
      <c r="EP182" s="85"/>
      <c r="EQ182" s="85"/>
      <c r="ER182" s="85"/>
      <c r="ES182" s="85"/>
      <c r="ET182" s="85"/>
      <c r="EU182" s="85"/>
      <c r="EV182" s="85"/>
      <c r="EW182" s="85"/>
      <c r="EX182" s="85"/>
      <c r="EY182" s="85"/>
      <c r="EZ182" s="85"/>
      <c r="FA182" s="85"/>
      <c r="FB182" s="85"/>
      <c r="FC182" s="85"/>
      <c r="FD182" s="85"/>
      <c r="FE182" s="85"/>
      <c r="FF182" s="85"/>
      <c r="FG182" s="85"/>
      <c r="FH182" s="85"/>
      <c r="FI182" s="85"/>
      <c r="FJ182" s="85"/>
      <c r="FK182" s="85"/>
      <c r="FL182" s="85"/>
      <c r="FM182" s="85"/>
      <c r="FN182" s="85"/>
      <c r="FO182" s="85"/>
      <c r="FP182" s="85"/>
      <c r="FQ182" s="85"/>
      <c r="FR182" s="85"/>
      <c r="FS182" s="85"/>
      <c r="FT182" s="85"/>
      <c r="FU182" s="85"/>
      <c r="FV182" s="85"/>
      <c r="FW182" s="85"/>
      <c r="FX182" s="85"/>
      <c r="FY182" s="85"/>
      <c r="FZ182" s="85"/>
      <c r="GA182" s="85"/>
      <c r="GB182" s="85"/>
      <c r="GC182" s="85"/>
      <c r="GD182" s="85"/>
      <c r="GE182" s="85"/>
      <c r="GF182" s="85"/>
      <c r="GG182" s="85"/>
      <c r="GH182" s="85"/>
      <c r="GI182" s="85"/>
      <c r="GJ182" s="85"/>
      <c r="GK182" s="85"/>
      <c r="GL182" s="85"/>
      <c r="GM182" s="85"/>
      <c r="GN182" s="85"/>
      <c r="GO182" s="85"/>
      <c r="GP182" s="85"/>
      <c r="GQ182" s="85"/>
      <c r="GR182" s="85"/>
      <c r="GS182" s="85"/>
      <c r="GT182" s="85"/>
      <c r="GU182" s="85"/>
      <c r="GV182" s="85"/>
      <c r="GW182" s="85"/>
      <c r="GX182" s="85"/>
      <c r="GY182" s="85"/>
      <c r="GZ182" s="85"/>
      <c r="HA182" s="85"/>
      <c r="HB182" s="85"/>
      <c r="HC182" s="85"/>
      <c r="HD182" s="85"/>
      <c r="HE182" s="85"/>
      <c r="HF182" s="85"/>
      <c r="HG182" s="85"/>
      <c r="HH182" s="85"/>
      <c r="HI182" s="85"/>
      <c r="HJ182" s="85"/>
      <c r="HK182" s="85"/>
      <c r="HL182" s="85"/>
      <c r="HM182" s="85"/>
      <c r="HN182" s="85"/>
      <c r="HO182" s="85"/>
      <c r="HP182" s="85"/>
      <c r="HQ182" s="85"/>
      <c r="HR182" s="85"/>
      <c r="HS182" s="85"/>
      <c r="HT182" s="85"/>
      <c r="HU182" s="85"/>
      <c r="HV182" s="85"/>
      <c r="HW182" s="85"/>
      <c r="HX182" s="85"/>
      <c r="HY182" s="85"/>
      <c r="HZ182" s="85"/>
      <c r="IA182" s="85"/>
      <c r="IB182" s="85"/>
      <c r="IC182" s="85"/>
      <c r="ID182" s="85"/>
      <c r="IE182" s="85"/>
      <c r="IF182" s="85"/>
      <c r="IG182" s="85"/>
      <c r="IH182" s="85"/>
      <c r="II182" s="85"/>
      <c r="IJ182" s="85"/>
      <c r="IK182" s="85"/>
      <c r="IL182" s="85"/>
      <c r="IM182" s="85"/>
      <c r="IN182" s="85"/>
      <c r="IO182" s="85"/>
      <c r="IP182" s="85"/>
      <c r="IQ182" s="85"/>
      <c r="IR182" s="85"/>
      <c r="IS182" s="85"/>
      <c r="IT182" s="85"/>
      <c r="IU182" s="85"/>
      <c r="IV182" s="85"/>
    </row>
    <row r="183" spans="1:256" ht="18" customHeight="1">
      <c r="A183" s="77"/>
      <c r="B183" s="64" t="s">
        <v>138</v>
      </c>
      <c r="C183" s="103" t="s">
        <v>139</v>
      </c>
      <c r="D183" s="65"/>
      <c r="E183" s="41"/>
      <c r="F183" s="2"/>
      <c r="G183" s="41" t="str">
        <f>IF(ISBLANK(E183),"",IF(ISBLANK(F183),"",E183*F183))</f>
        <v/>
      </c>
    </row>
    <row r="184" spans="1:256" ht="17.149999999999999" customHeight="1">
      <c r="A184" s="77"/>
      <c r="B184" s="63"/>
      <c r="C184" s="104"/>
      <c r="D184" s="65"/>
      <c r="E184" s="41"/>
      <c r="F184" s="2"/>
      <c r="G184" s="41"/>
    </row>
    <row r="185" spans="1:256" ht="108.5">
      <c r="A185" s="77">
        <v>3</v>
      </c>
      <c r="B185" s="63" t="s">
        <v>140</v>
      </c>
      <c r="C185" s="104" t="s">
        <v>194</v>
      </c>
      <c r="D185" s="65" t="s">
        <v>48</v>
      </c>
      <c r="E185" s="41">
        <v>1</v>
      </c>
      <c r="F185" s="2"/>
      <c r="G185" s="56">
        <f>E185*F185</f>
        <v>0</v>
      </c>
    </row>
    <row r="186" spans="1:256">
      <c r="A186" s="77"/>
      <c r="B186" s="63"/>
      <c r="C186" s="104"/>
      <c r="D186" s="65"/>
      <c r="E186" s="41"/>
      <c r="F186" s="2"/>
      <c r="G186" s="56"/>
    </row>
    <row r="187" spans="1:256" ht="46.5">
      <c r="A187" s="77">
        <v>4</v>
      </c>
      <c r="B187" s="105" t="s">
        <v>80</v>
      </c>
      <c r="C187" s="104" t="s">
        <v>214</v>
      </c>
      <c r="D187" s="65" t="s">
        <v>48</v>
      </c>
      <c r="E187" s="41">
        <v>1</v>
      </c>
      <c r="F187" s="2"/>
      <c r="G187" s="56">
        <f>E187*F187</f>
        <v>0</v>
      </c>
    </row>
    <row r="188" spans="1:256" s="110" customFormat="1" ht="17.149999999999999" customHeight="1">
      <c r="A188" s="106"/>
      <c r="B188" s="107"/>
      <c r="C188" s="108"/>
      <c r="D188" s="109"/>
      <c r="E188" s="61"/>
      <c r="F188" s="136"/>
      <c r="G188" s="56"/>
    </row>
    <row r="189" spans="1:256" s="112" customFormat="1" ht="18" customHeight="1">
      <c r="A189" s="71"/>
      <c r="B189" s="72"/>
      <c r="C189" s="72" t="s">
        <v>31</v>
      </c>
      <c r="D189" s="73"/>
      <c r="E189" s="74"/>
      <c r="F189" s="137"/>
      <c r="G189" s="75">
        <f>SUM(G174:G188)</f>
        <v>0</v>
      </c>
      <c r="H189" s="111"/>
    </row>
    <row r="190" spans="1:256" s="117" customFormat="1" ht="17.149999999999999" customHeight="1">
      <c r="A190" s="48"/>
      <c r="B190" s="113"/>
      <c r="C190" s="50"/>
      <c r="D190" s="114"/>
      <c r="E190" s="115"/>
      <c r="F190" s="136"/>
      <c r="G190" s="115"/>
      <c r="H190" s="116"/>
    </row>
    <row r="191" spans="1:256" s="117" customFormat="1" ht="17.149999999999999" customHeight="1">
      <c r="A191" s="48"/>
      <c r="B191" s="113"/>
      <c r="C191" s="50"/>
      <c r="D191" s="114"/>
      <c r="E191" s="115"/>
      <c r="F191" s="136"/>
      <c r="G191" s="115"/>
      <c r="H191" s="116"/>
    </row>
    <row r="192" spans="1:256" s="62" customFormat="1" ht="36">
      <c r="A192" s="57"/>
      <c r="B192" s="58" t="s">
        <v>26</v>
      </c>
      <c r="C192" s="59" t="s">
        <v>27</v>
      </c>
      <c r="D192" s="99"/>
      <c r="E192" s="56"/>
      <c r="F192" s="136"/>
      <c r="G192" s="56" t="str">
        <f>IF(ISBLANK(E192),"",IF(ISBLANK(F192),"",E192*F192))</f>
        <v/>
      </c>
    </row>
    <row r="193" spans="1:8" s="62" customFormat="1" ht="17.149999999999999" customHeight="1">
      <c r="A193" s="57"/>
      <c r="B193" s="58"/>
      <c r="C193" s="59"/>
      <c r="D193" s="99"/>
      <c r="E193" s="56"/>
      <c r="F193" s="136"/>
      <c r="G193" s="56"/>
    </row>
    <row r="194" spans="1:8" s="62" customFormat="1" ht="18" customHeight="1">
      <c r="A194" s="57"/>
      <c r="B194" s="64" t="s">
        <v>181</v>
      </c>
      <c r="C194" s="91" t="s">
        <v>182</v>
      </c>
      <c r="D194" s="99"/>
      <c r="E194" s="56"/>
      <c r="F194" s="136"/>
      <c r="G194" s="56"/>
    </row>
    <row r="195" spans="1:8" s="62" customFormat="1" ht="17.149999999999999" customHeight="1">
      <c r="A195" s="57"/>
      <c r="B195" s="58"/>
      <c r="C195" s="59"/>
      <c r="D195" s="99"/>
      <c r="E195" s="56"/>
      <c r="F195" s="136"/>
      <c r="G195" s="56"/>
    </row>
    <row r="196" spans="1:8" s="62" customFormat="1" ht="170.5">
      <c r="A196" s="77">
        <v>1</v>
      </c>
      <c r="B196" s="105" t="s">
        <v>80</v>
      </c>
      <c r="C196" s="49" t="s">
        <v>401</v>
      </c>
      <c r="D196" s="79" t="s">
        <v>48</v>
      </c>
      <c r="E196" s="41">
        <v>9</v>
      </c>
      <c r="F196" s="2"/>
      <c r="G196" s="56">
        <f>E196*F196</f>
        <v>0</v>
      </c>
    </row>
    <row r="197" spans="1:8" s="62" customFormat="1" ht="17.149999999999999" customHeight="1">
      <c r="A197" s="57"/>
      <c r="B197" s="58"/>
      <c r="C197" s="59"/>
      <c r="D197" s="99"/>
      <c r="E197" s="56"/>
      <c r="F197" s="136"/>
      <c r="G197" s="56"/>
    </row>
    <row r="198" spans="1:8" s="62" customFormat="1" ht="170.5">
      <c r="A198" s="77">
        <v>2</v>
      </c>
      <c r="B198" s="105" t="s">
        <v>80</v>
      </c>
      <c r="C198" s="49" t="s">
        <v>400</v>
      </c>
      <c r="D198" s="79" t="s">
        <v>48</v>
      </c>
      <c r="E198" s="41">
        <v>2</v>
      </c>
      <c r="F198" s="2"/>
      <c r="G198" s="56">
        <f>E198*F198</f>
        <v>0</v>
      </c>
    </row>
    <row r="199" spans="1:8" s="62" customFormat="1" ht="17.149999999999999" customHeight="1">
      <c r="A199" s="57"/>
      <c r="B199" s="58"/>
      <c r="C199" s="59"/>
      <c r="D199" s="99"/>
      <c r="E199" s="56"/>
      <c r="F199" s="136"/>
      <c r="G199" s="56"/>
    </row>
    <row r="200" spans="1:8" s="62" customFormat="1" ht="186">
      <c r="A200" s="77">
        <v>3</v>
      </c>
      <c r="B200" s="105" t="s">
        <v>80</v>
      </c>
      <c r="C200" s="49" t="s">
        <v>402</v>
      </c>
      <c r="D200" s="79" t="s">
        <v>48</v>
      </c>
      <c r="E200" s="41">
        <v>5</v>
      </c>
      <c r="F200" s="2"/>
      <c r="G200" s="56">
        <f>E200*F200</f>
        <v>0</v>
      </c>
    </row>
    <row r="201" spans="1:8" s="117" customFormat="1" ht="17.149999999999999" customHeight="1">
      <c r="A201" s="118"/>
      <c r="B201" s="113"/>
      <c r="C201" s="50"/>
      <c r="D201" s="114"/>
      <c r="E201" s="115"/>
      <c r="F201" s="136"/>
      <c r="G201" s="115"/>
      <c r="H201" s="116"/>
    </row>
    <row r="202" spans="1:8" s="112" customFormat="1" ht="18" customHeight="1">
      <c r="A202" s="71"/>
      <c r="B202" s="72"/>
      <c r="C202" s="72" t="s">
        <v>34</v>
      </c>
      <c r="D202" s="73"/>
      <c r="E202" s="74"/>
      <c r="F202" s="137"/>
      <c r="G202" s="75">
        <f>SUM(G193:G201)</f>
        <v>0</v>
      </c>
      <c r="H202" s="111"/>
    </row>
    <row r="203" spans="1:8" s="117" customFormat="1" ht="17.149999999999999" customHeight="1">
      <c r="A203" s="48"/>
      <c r="B203" s="113"/>
      <c r="C203" s="50"/>
      <c r="D203" s="114"/>
      <c r="E203" s="115"/>
      <c r="F203" s="136"/>
      <c r="G203" s="115"/>
      <c r="H203" s="116"/>
    </row>
    <row r="204" spans="1:8" s="117" customFormat="1" ht="17.149999999999999" customHeight="1">
      <c r="A204" s="48"/>
      <c r="B204" s="113"/>
      <c r="C204" s="50"/>
      <c r="D204" s="114"/>
      <c r="E204" s="115"/>
      <c r="F204" s="136"/>
      <c r="G204" s="115"/>
      <c r="H204" s="116"/>
    </row>
    <row r="205" spans="1:8" s="62" customFormat="1" ht="18" customHeight="1">
      <c r="A205" s="57"/>
      <c r="B205" s="58" t="s">
        <v>23</v>
      </c>
      <c r="C205" s="59" t="s">
        <v>209</v>
      </c>
      <c r="D205" s="99"/>
      <c r="E205" s="56"/>
      <c r="F205" s="136"/>
      <c r="G205" s="56" t="str">
        <f>IF(ISBLANK(E205),"",IF(ISBLANK(F205),"",E205*F205))</f>
        <v/>
      </c>
    </row>
    <row r="206" spans="1:8" s="62" customFormat="1" ht="17.149999999999999" customHeight="1">
      <c r="A206" s="57"/>
      <c r="B206" s="58"/>
      <c r="C206" s="59"/>
      <c r="D206" s="99"/>
      <c r="E206" s="56"/>
      <c r="F206" s="136"/>
      <c r="G206" s="56"/>
    </row>
    <row r="207" spans="1:8" ht="18" customHeight="1">
      <c r="A207" s="77"/>
      <c r="B207" s="64" t="s">
        <v>93</v>
      </c>
      <c r="C207" s="91" t="s">
        <v>94</v>
      </c>
      <c r="D207" s="79"/>
      <c r="E207" s="41"/>
      <c r="F207" s="2"/>
      <c r="G207" s="41"/>
    </row>
    <row r="208" spans="1:8" ht="17.149999999999999" customHeight="1">
      <c r="A208" s="77"/>
      <c r="B208" s="63"/>
      <c r="C208" s="49"/>
      <c r="D208" s="79"/>
      <c r="E208" s="41"/>
      <c r="F208" s="2"/>
      <c r="G208" s="41"/>
    </row>
    <row r="209" spans="1:228" ht="46.5">
      <c r="A209" s="77">
        <v>1</v>
      </c>
      <c r="B209" s="63" t="s">
        <v>110</v>
      </c>
      <c r="C209" s="49" t="s">
        <v>393</v>
      </c>
      <c r="D209" s="79" t="s">
        <v>48</v>
      </c>
      <c r="E209" s="41">
        <f>6+2</f>
        <v>8</v>
      </c>
      <c r="F209" s="2"/>
      <c r="G209" s="56">
        <f>E209*F209</f>
        <v>0</v>
      </c>
    </row>
    <row r="210" spans="1:228" ht="17.149999999999999" customHeight="1">
      <c r="A210" s="63"/>
      <c r="B210" s="63"/>
      <c r="C210" s="50"/>
      <c r="D210" s="65"/>
      <c r="E210" s="41"/>
      <c r="F210" s="2"/>
      <c r="G210" s="56"/>
    </row>
    <row r="211" spans="1:228" ht="62">
      <c r="A211" s="77">
        <v>2</v>
      </c>
      <c r="B211" s="63" t="s">
        <v>113</v>
      </c>
      <c r="C211" s="49" t="s">
        <v>394</v>
      </c>
      <c r="D211" s="79" t="s">
        <v>48</v>
      </c>
      <c r="E211" s="41">
        <f>3+2</f>
        <v>5</v>
      </c>
      <c r="F211" s="2"/>
      <c r="G211" s="56">
        <f>E211*F211</f>
        <v>0</v>
      </c>
    </row>
    <row r="212" spans="1:228" ht="17.149999999999999" customHeight="1">
      <c r="A212" s="63"/>
      <c r="B212" s="63"/>
      <c r="C212" s="49"/>
      <c r="D212" s="79"/>
      <c r="E212" s="41"/>
      <c r="F212" s="2"/>
      <c r="G212" s="56"/>
    </row>
    <row r="213" spans="1:228" ht="50.25" customHeight="1">
      <c r="A213" s="77">
        <v>3</v>
      </c>
      <c r="B213" s="63" t="s">
        <v>160</v>
      </c>
      <c r="C213" s="49" t="s">
        <v>161</v>
      </c>
      <c r="D213" s="79" t="s">
        <v>48</v>
      </c>
      <c r="E213" s="41">
        <v>3</v>
      </c>
      <c r="F213" s="2"/>
      <c r="G213" s="56">
        <f>E213*F213</f>
        <v>0</v>
      </c>
    </row>
    <row r="214" spans="1:228" ht="17.149999999999999" customHeight="1">
      <c r="A214" s="63"/>
      <c r="B214" s="63"/>
      <c r="C214" s="49"/>
      <c r="D214" s="79"/>
      <c r="E214" s="41"/>
      <c r="F214" s="2"/>
      <c r="G214" s="41"/>
    </row>
    <row r="215" spans="1:228" ht="77.5">
      <c r="A215" s="77">
        <v>4</v>
      </c>
      <c r="B215" s="63" t="s">
        <v>131</v>
      </c>
      <c r="C215" s="49" t="s">
        <v>162</v>
      </c>
      <c r="D215" s="79" t="s">
        <v>48</v>
      </c>
      <c r="E215" s="41">
        <v>1</v>
      </c>
      <c r="F215" s="2"/>
      <c r="G215" s="56">
        <f>E215*F215</f>
        <v>0</v>
      </c>
      <c r="S215" s="41"/>
      <c r="T215" s="41"/>
      <c r="U215" s="41"/>
      <c r="V215" s="41"/>
      <c r="W215" s="41"/>
      <c r="X215" s="41"/>
      <c r="Y215" s="41"/>
      <c r="Z215" s="41"/>
      <c r="AA215" s="41"/>
      <c r="AB215" s="41"/>
      <c r="AC215" s="41"/>
      <c r="AD215" s="41"/>
      <c r="AE215" s="41"/>
      <c r="AF215" s="41"/>
      <c r="AG215" s="41"/>
      <c r="AH215" s="41"/>
      <c r="AI215" s="41"/>
      <c r="AJ215" s="41"/>
      <c r="AK215" s="41"/>
      <c r="AL215" s="41"/>
      <c r="AM215" s="41"/>
      <c r="AN215" s="41"/>
      <c r="AO215" s="41"/>
      <c r="AP215" s="41"/>
      <c r="AQ215" s="41"/>
      <c r="AR215" s="41"/>
      <c r="AS215" s="41"/>
      <c r="AT215" s="41"/>
      <c r="AU215" s="41"/>
      <c r="AV215" s="41"/>
      <c r="AW215" s="41"/>
      <c r="AX215" s="41"/>
      <c r="AY215" s="41"/>
      <c r="AZ215" s="41"/>
      <c r="BA215" s="41"/>
      <c r="BB215" s="41"/>
      <c r="BC215" s="41"/>
      <c r="BD215" s="41"/>
      <c r="BE215" s="41"/>
      <c r="BF215" s="41"/>
      <c r="BG215" s="41"/>
      <c r="BH215" s="41"/>
      <c r="BI215" s="41"/>
      <c r="BJ215" s="41"/>
      <c r="BK215" s="41"/>
      <c r="BL215" s="41"/>
      <c r="BM215" s="41"/>
      <c r="BN215" s="41"/>
      <c r="BO215" s="41"/>
      <c r="BP215" s="41"/>
      <c r="BQ215" s="41"/>
      <c r="BR215" s="41"/>
      <c r="BS215" s="41"/>
      <c r="BT215" s="41"/>
      <c r="BU215" s="41"/>
      <c r="BV215" s="41"/>
      <c r="BW215" s="41"/>
      <c r="BX215" s="41"/>
      <c r="BY215" s="41"/>
      <c r="BZ215" s="41"/>
      <c r="CA215" s="41"/>
      <c r="CB215" s="41"/>
      <c r="CC215" s="41"/>
      <c r="CD215" s="41"/>
      <c r="CE215" s="41"/>
      <c r="CF215" s="41"/>
      <c r="CG215" s="41"/>
      <c r="CH215" s="41"/>
      <c r="CI215" s="41"/>
      <c r="CJ215" s="41"/>
      <c r="CK215" s="41"/>
      <c r="CL215" s="41"/>
      <c r="CM215" s="41"/>
      <c r="CN215" s="41"/>
      <c r="CO215" s="41"/>
      <c r="CP215" s="41"/>
      <c r="CQ215" s="41"/>
      <c r="CR215" s="41"/>
      <c r="CS215" s="41"/>
      <c r="CT215" s="41"/>
      <c r="CU215" s="41"/>
      <c r="CV215" s="41"/>
      <c r="CW215" s="41"/>
      <c r="CX215" s="41"/>
      <c r="CY215" s="41"/>
      <c r="CZ215" s="41"/>
      <c r="DA215" s="41"/>
      <c r="DB215" s="41"/>
      <c r="DC215" s="41"/>
      <c r="DD215" s="41"/>
      <c r="DE215" s="41"/>
      <c r="DF215" s="41"/>
      <c r="DG215" s="41"/>
      <c r="DH215" s="41"/>
      <c r="DI215" s="41"/>
      <c r="DJ215" s="41"/>
      <c r="DK215" s="41"/>
      <c r="DL215" s="41"/>
      <c r="DM215" s="41"/>
      <c r="DN215" s="41"/>
      <c r="DO215" s="41"/>
      <c r="DP215" s="41"/>
      <c r="DQ215" s="41"/>
      <c r="DR215" s="41"/>
      <c r="DS215" s="41"/>
      <c r="DT215" s="41"/>
      <c r="DU215" s="41"/>
      <c r="DV215" s="41"/>
      <c r="DW215" s="41"/>
      <c r="DX215" s="41"/>
      <c r="DY215" s="41"/>
      <c r="DZ215" s="41"/>
      <c r="EA215" s="41"/>
      <c r="EB215" s="41"/>
      <c r="EC215" s="41"/>
      <c r="ED215" s="41"/>
      <c r="EE215" s="41"/>
      <c r="EF215" s="41"/>
      <c r="EG215" s="41"/>
      <c r="EH215" s="41"/>
      <c r="EI215" s="41"/>
      <c r="EJ215" s="41"/>
      <c r="EK215" s="41"/>
      <c r="EL215" s="41"/>
      <c r="EM215" s="41"/>
      <c r="EN215" s="41"/>
      <c r="EO215" s="41"/>
      <c r="EP215" s="41"/>
      <c r="EQ215" s="41"/>
      <c r="ER215" s="41"/>
      <c r="ES215" s="41"/>
      <c r="ET215" s="41"/>
      <c r="EU215" s="41"/>
      <c r="EV215" s="41"/>
      <c r="EW215" s="41"/>
      <c r="EX215" s="41"/>
      <c r="EY215" s="41"/>
      <c r="EZ215" s="41"/>
      <c r="FA215" s="41"/>
      <c r="FB215" s="41"/>
      <c r="FC215" s="41"/>
      <c r="FD215" s="41"/>
      <c r="FE215" s="41"/>
      <c r="FF215" s="41"/>
      <c r="FG215" s="41"/>
      <c r="FH215" s="41"/>
      <c r="FI215" s="41"/>
      <c r="FJ215" s="41"/>
      <c r="FK215" s="41"/>
      <c r="FL215" s="41"/>
      <c r="FM215" s="41"/>
      <c r="FN215" s="41"/>
      <c r="FO215" s="41"/>
      <c r="FP215" s="41"/>
      <c r="FQ215" s="41"/>
      <c r="FR215" s="41"/>
      <c r="FS215" s="41"/>
      <c r="FT215" s="41"/>
      <c r="FU215" s="41"/>
      <c r="FV215" s="41"/>
      <c r="FW215" s="41"/>
      <c r="FX215" s="41"/>
      <c r="FY215" s="41"/>
      <c r="FZ215" s="41"/>
      <c r="GA215" s="41"/>
      <c r="GB215" s="41"/>
      <c r="GC215" s="41"/>
      <c r="GD215" s="41"/>
      <c r="GE215" s="41"/>
      <c r="GF215" s="41"/>
      <c r="GG215" s="41"/>
      <c r="GH215" s="41"/>
      <c r="GI215" s="41"/>
      <c r="GJ215" s="41"/>
      <c r="GK215" s="41"/>
      <c r="GL215" s="41"/>
      <c r="GM215" s="41"/>
      <c r="GN215" s="41"/>
      <c r="GO215" s="41"/>
      <c r="GP215" s="41"/>
      <c r="GQ215" s="41"/>
      <c r="GR215" s="41"/>
      <c r="GS215" s="41"/>
      <c r="GT215" s="41"/>
      <c r="GU215" s="41"/>
      <c r="GV215" s="41"/>
      <c r="GW215" s="41"/>
      <c r="GX215" s="41"/>
      <c r="GY215" s="41"/>
      <c r="GZ215" s="41"/>
      <c r="HA215" s="41"/>
      <c r="HB215" s="41"/>
      <c r="HC215" s="41"/>
      <c r="HD215" s="41"/>
      <c r="HE215" s="41"/>
      <c r="HF215" s="41"/>
      <c r="HG215" s="41"/>
      <c r="HH215" s="41"/>
      <c r="HI215" s="41"/>
      <c r="HJ215" s="41"/>
      <c r="HK215" s="41"/>
      <c r="HL215" s="41"/>
      <c r="HM215" s="41"/>
      <c r="HN215" s="41"/>
      <c r="HO215" s="41"/>
      <c r="HP215" s="41"/>
      <c r="HQ215" s="41"/>
      <c r="HR215" s="41"/>
      <c r="HS215" s="41"/>
      <c r="HT215" s="41"/>
    </row>
    <row r="216" spans="1:228" ht="17.149999999999999" customHeight="1">
      <c r="A216" s="63"/>
      <c r="B216" s="63"/>
      <c r="C216" s="49"/>
      <c r="D216" s="79"/>
      <c r="E216" s="41"/>
      <c r="F216" s="2"/>
      <c r="G216" s="56"/>
      <c r="S216" s="41"/>
      <c r="T216" s="41"/>
      <c r="U216" s="41"/>
      <c r="V216" s="41"/>
      <c r="W216" s="41"/>
      <c r="X216" s="41"/>
      <c r="Y216" s="41"/>
      <c r="Z216" s="41"/>
      <c r="AA216" s="41"/>
      <c r="AB216" s="41"/>
      <c r="AC216" s="41"/>
      <c r="AD216" s="41"/>
      <c r="AE216" s="41"/>
      <c r="AF216" s="41"/>
      <c r="AG216" s="41"/>
      <c r="AH216" s="41"/>
      <c r="AI216" s="41"/>
      <c r="AJ216" s="41"/>
      <c r="AK216" s="41"/>
      <c r="AL216" s="41"/>
      <c r="AM216" s="41"/>
      <c r="AN216" s="41"/>
      <c r="AO216" s="41"/>
      <c r="AP216" s="41"/>
      <c r="AQ216" s="41"/>
      <c r="AR216" s="41"/>
      <c r="AS216" s="41"/>
      <c r="AT216" s="41"/>
      <c r="AU216" s="41"/>
      <c r="AV216" s="41"/>
      <c r="AW216" s="41"/>
      <c r="AX216" s="41"/>
      <c r="AY216" s="41"/>
      <c r="AZ216" s="41"/>
      <c r="BA216" s="41"/>
      <c r="BB216" s="41"/>
      <c r="BC216" s="41"/>
      <c r="BD216" s="41"/>
      <c r="BE216" s="41"/>
      <c r="BF216" s="41"/>
      <c r="BG216" s="41"/>
      <c r="BH216" s="41"/>
      <c r="BI216" s="41"/>
      <c r="BJ216" s="41"/>
      <c r="BK216" s="41"/>
      <c r="BL216" s="41"/>
      <c r="BM216" s="41"/>
      <c r="BN216" s="41"/>
      <c r="BO216" s="41"/>
      <c r="BP216" s="41"/>
      <c r="BQ216" s="41"/>
      <c r="BR216" s="41"/>
      <c r="BS216" s="41"/>
      <c r="BT216" s="41"/>
      <c r="BU216" s="41"/>
      <c r="BV216" s="41"/>
      <c r="BW216" s="41"/>
      <c r="BX216" s="41"/>
      <c r="BY216" s="41"/>
      <c r="BZ216" s="41"/>
      <c r="CA216" s="41"/>
      <c r="CB216" s="41"/>
      <c r="CC216" s="41"/>
      <c r="CD216" s="41"/>
      <c r="CE216" s="41"/>
      <c r="CF216" s="41"/>
      <c r="CG216" s="41"/>
      <c r="CH216" s="41"/>
      <c r="CI216" s="41"/>
      <c r="CJ216" s="41"/>
      <c r="CK216" s="41"/>
      <c r="CL216" s="41"/>
      <c r="CM216" s="41"/>
      <c r="CN216" s="41"/>
      <c r="CO216" s="41"/>
      <c r="CP216" s="41"/>
      <c r="CQ216" s="41"/>
      <c r="CR216" s="41"/>
      <c r="CS216" s="41"/>
      <c r="CT216" s="41"/>
      <c r="CU216" s="41"/>
      <c r="CV216" s="41"/>
      <c r="CW216" s="41"/>
      <c r="CX216" s="41"/>
      <c r="CY216" s="41"/>
      <c r="CZ216" s="41"/>
      <c r="DA216" s="41"/>
      <c r="DB216" s="41"/>
      <c r="DC216" s="41"/>
      <c r="DD216" s="41"/>
      <c r="DE216" s="41"/>
      <c r="DF216" s="41"/>
      <c r="DG216" s="41"/>
      <c r="DH216" s="41"/>
      <c r="DI216" s="41"/>
      <c r="DJ216" s="41"/>
      <c r="DK216" s="41"/>
      <c r="DL216" s="41"/>
      <c r="DM216" s="41"/>
      <c r="DN216" s="41"/>
      <c r="DO216" s="41"/>
      <c r="DP216" s="41"/>
      <c r="DQ216" s="41"/>
      <c r="DR216" s="41"/>
      <c r="DS216" s="41"/>
      <c r="DT216" s="41"/>
      <c r="DU216" s="41"/>
      <c r="DV216" s="41"/>
      <c r="DW216" s="41"/>
      <c r="DX216" s="41"/>
      <c r="DY216" s="41"/>
      <c r="DZ216" s="41"/>
      <c r="EA216" s="41"/>
      <c r="EB216" s="41"/>
      <c r="EC216" s="41"/>
      <c r="ED216" s="41"/>
      <c r="EE216" s="41"/>
      <c r="EF216" s="41"/>
      <c r="EG216" s="41"/>
      <c r="EH216" s="41"/>
      <c r="EI216" s="41"/>
      <c r="EJ216" s="41"/>
      <c r="EK216" s="41"/>
      <c r="EL216" s="41"/>
      <c r="EM216" s="41"/>
      <c r="EN216" s="41"/>
      <c r="EO216" s="41"/>
      <c r="EP216" s="41"/>
      <c r="EQ216" s="41"/>
      <c r="ER216" s="41"/>
      <c r="ES216" s="41"/>
      <c r="ET216" s="41"/>
      <c r="EU216" s="41"/>
      <c r="EV216" s="41"/>
      <c r="EW216" s="41"/>
      <c r="EX216" s="41"/>
      <c r="EY216" s="41"/>
      <c r="EZ216" s="41"/>
      <c r="FA216" s="41"/>
      <c r="FB216" s="41"/>
      <c r="FC216" s="41"/>
      <c r="FD216" s="41"/>
      <c r="FE216" s="41"/>
      <c r="FF216" s="41"/>
      <c r="FG216" s="41"/>
      <c r="FH216" s="41"/>
      <c r="FI216" s="41"/>
      <c r="FJ216" s="41"/>
      <c r="FK216" s="41"/>
      <c r="FL216" s="41"/>
      <c r="FM216" s="41"/>
      <c r="FN216" s="41"/>
      <c r="FO216" s="41"/>
      <c r="FP216" s="41"/>
      <c r="FQ216" s="41"/>
      <c r="FR216" s="41"/>
      <c r="FS216" s="41"/>
      <c r="FT216" s="41"/>
      <c r="FU216" s="41"/>
      <c r="FV216" s="41"/>
      <c r="FW216" s="41"/>
      <c r="FX216" s="41"/>
      <c r="FY216" s="41"/>
      <c r="FZ216" s="41"/>
      <c r="GA216" s="41"/>
      <c r="GB216" s="41"/>
      <c r="GC216" s="41"/>
      <c r="GD216" s="41"/>
      <c r="GE216" s="41"/>
      <c r="GF216" s="41"/>
      <c r="GG216" s="41"/>
      <c r="GH216" s="41"/>
      <c r="GI216" s="41"/>
      <c r="GJ216" s="41"/>
      <c r="GK216" s="41"/>
      <c r="GL216" s="41"/>
      <c r="GM216" s="41"/>
      <c r="GN216" s="41"/>
      <c r="GO216" s="41"/>
      <c r="GP216" s="41"/>
      <c r="GQ216" s="41"/>
      <c r="GR216" s="41"/>
      <c r="GS216" s="41"/>
      <c r="GT216" s="41"/>
      <c r="GU216" s="41"/>
      <c r="GV216" s="41"/>
      <c r="GW216" s="41"/>
      <c r="GX216" s="41"/>
      <c r="GY216" s="41"/>
      <c r="GZ216" s="41"/>
      <c r="HA216" s="41"/>
      <c r="HB216" s="41"/>
      <c r="HC216" s="41"/>
      <c r="HD216" s="41"/>
      <c r="HE216" s="41"/>
      <c r="HF216" s="41"/>
      <c r="HG216" s="41"/>
      <c r="HH216" s="41"/>
      <c r="HI216" s="41"/>
      <c r="HJ216" s="41"/>
      <c r="HK216" s="41"/>
      <c r="HL216" s="41"/>
      <c r="HM216" s="41"/>
      <c r="HN216" s="41"/>
      <c r="HO216" s="41"/>
      <c r="HP216" s="41"/>
      <c r="HQ216" s="41"/>
      <c r="HR216" s="41"/>
      <c r="HS216" s="41"/>
      <c r="HT216" s="41"/>
    </row>
    <row r="217" spans="1:228" ht="77.5">
      <c r="A217" s="77">
        <v>5</v>
      </c>
      <c r="B217" s="63" t="s">
        <v>131</v>
      </c>
      <c r="C217" s="49" t="s">
        <v>186</v>
      </c>
      <c r="D217" s="79" t="s">
        <v>48</v>
      </c>
      <c r="E217" s="41">
        <v>1</v>
      </c>
      <c r="F217" s="2"/>
      <c r="G217" s="56">
        <f>E217*F217</f>
        <v>0</v>
      </c>
      <c r="S217" s="41"/>
      <c r="T217" s="41"/>
      <c r="U217" s="41"/>
      <c r="V217" s="41"/>
      <c r="W217" s="41"/>
      <c r="X217" s="41"/>
      <c r="Y217" s="41"/>
      <c r="Z217" s="41"/>
      <c r="AA217" s="41"/>
      <c r="AB217" s="41"/>
      <c r="AC217" s="41"/>
      <c r="AD217" s="41"/>
      <c r="AE217" s="41"/>
      <c r="AF217" s="41"/>
      <c r="AG217" s="41"/>
      <c r="AH217" s="41"/>
      <c r="AI217" s="41"/>
      <c r="AJ217" s="41"/>
      <c r="AK217" s="41"/>
      <c r="AL217" s="41"/>
      <c r="AM217" s="41"/>
      <c r="AN217" s="41"/>
      <c r="AO217" s="41"/>
      <c r="AP217" s="41"/>
      <c r="AQ217" s="41"/>
      <c r="AR217" s="41"/>
      <c r="AS217" s="41"/>
      <c r="AT217" s="41"/>
      <c r="AU217" s="41"/>
      <c r="AV217" s="41"/>
      <c r="AW217" s="41"/>
      <c r="AX217" s="41"/>
      <c r="AY217" s="41"/>
      <c r="AZ217" s="41"/>
      <c r="BA217" s="41"/>
      <c r="BB217" s="41"/>
      <c r="BC217" s="41"/>
      <c r="BD217" s="41"/>
      <c r="BE217" s="41"/>
      <c r="BF217" s="41"/>
      <c r="BG217" s="41"/>
      <c r="BH217" s="41"/>
      <c r="BI217" s="41"/>
      <c r="BJ217" s="41"/>
      <c r="BK217" s="41"/>
      <c r="BL217" s="41"/>
      <c r="BM217" s="41"/>
      <c r="BN217" s="41"/>
      <c r="BO217" s="41"/>
      <c r="BP217" s="41"/>
      <c r="BQ217" s="41"/>
      <c r="BR217" s="41"/>
      <c r="BS217" s="41"/>
      <c r="BT217" s="41"/>
      <c r="BU217" s="41"/>
      <c r="BV217" s="41"/>
      <c r="BW217" s="41"/>
      <c r="BX217" s="41"/>
      <c r="BY217" s="41"/>
      <c r="BZ217" s="41"/>
      <c r="CA217" s="41"/>
      <c r="CB217" s="41"/>
      <c r="CC217" s="41"/>
      <c r="CD217" s="41"/>
      <c r="CE217" s="41"/>
      <c r="CF217" s="41"/>
      <c r="CG217" s="41"/>
      <c r="CH217" s="41"/>
      <c r="CI217" s="41"/>
      <c r="CJ217" s="41"/>
      <c r="CK217" s="41"/>
      <c r="CL217" s="41"/>
      <c r="CM217" s="41"/>
      <c r="CN217" s="41"/>
      <c r="CO217" s="41"/>
      <c r="CP217" s="41"/>
      <c r="CQ217" s="41"/>
      <c r="CR217" s="41"/>
      <c r="CS217" s="41"/>
      <c r="CT217" s="41"/>
      <c r="CU217" s="41"/>
      <c r="CV217" s="41"/>
      <c r="CW217" s="41"/>
      <c r="CX217" s="41"/>
      <c r="CY217" s="41"/>
      <c r="CZ217" s="41"/>
      <c r="DA217" s="41"/>
      <c r="DB217" s="41"/>
      <c r="DC217" s="41"/>
      <c r="DD217" s="41"/>
      <c r="DE217" s="41"/>
      <c r="DF217" s="41"/>
      <c r="DG217" s="41"/>
      <c r="DH217" s="41"/>
      <c r="DI217" s="41"/>
      <c r="DJ217" s="41"/>
      <c r="DK217" s="41"/>
      <c r="DL217" s="41"/>
      <c r="DM217" s="41"/>
      <c r="DN217" s="41"/>
      <c r="DO217" s="41"/>
      <c r="DP217" s="41"/>
      <c r="DQ217" s="41"/>
      <c r="DR217" s="41"/>
      <c r="DS217" s="41"/>
      <c r="DT217" s="41"/>
      <c r="DU217" s="41"/>
      <c r="DV217" s="41"/>
      <c r="DW217" s="41"/>
      <c r="DX217" s="41"/>
      <c r="DY217" s="41"/>
      <c r="DZ217" s="41"/>
      <c r="EA217" s="41"/>
      <c r="EB217" s="41"/>
      <c r="EC217" s="41"/>
      <c r="ED217" s="41"/>
      <c r="EE217" s="41"/>
      <c r="EF217" s="41"/>
      <c r="EG217" s="41"/>
      <c r="EH217" s="41"/>
      <c r="EI217" s="41"/>
      <c r="EJ217" s="41"/>
      <c r="EK217" s="41"/>
      <c r="EL217" s="41"/>
      <c r="EM217" s="41"/>
      <c r="EN217" s="41"/>
      <c r="EO217" s="41"/>
      <c r="EP217" s="41"/>
      <c r="EQ217" s="41"/>
      <c r="ER217" s="41"/>
      <c r="ES217" s="41"/>
      <c r="ET217" s="41"/>
      <c r="EU217" s="41"/>
      <c r="EV217" s="41"/>
      <c r="EW217" s="41"/>
      <c r="EX217" s="41"/>
      <c r="EY217" s="41"/>
      <c r="EZ217" s="41"/>
      <c r="FA217" s="41"/>
      <c r="FB217" s="41"/>
      <c r="FC217" s="41"/>
      <c r="FD217" s="41"/>
      <c r="FE217" s="41"/>
      <c r="FF217" s="41"/>
      <c r="FG217" s="41"/>
      <c r="FH217" s="41"/>
      <c r="FI217" s="41"/>
      <c r="FJ217" s="41"/>
      <c r="FK217" s="41"/>
      <c r="FL217" s="41"/>
      <c r="FM217" s="41"/>
      <c r="FN217" s="41"/>
      <c r="FO217" s="41"/>
      <c r="FP217" s="41"/>
      <c r="FQ217" s="41"/>
      <c r="FR217" s="41"/>
      <c r="FS217" s="41"/>
      <c r="FT217" s="41"/>
      <c r="FU217" s="41"/>
      <c r="FV217" s="41"/>
      <c r="FW217" s="41"/>
      <c r="FX217" s="41"/>
      <c r="FY217" s="41"/>
      <c r="FZ217" s="41"/>
      <c r="GA217" s="41"/>
      <c r="GB217" s="41"/>
      <c r="GC217" s="41"/>
      <c r="GD217" s="41"/>
      <c r="GE217" s="41"/>
      <c r="GF217" s="41"/>
      <c r="GG217" s="41"/>
      <c r="GH217" s="41"/>
      <c r="GI217" s="41"/>
      <c r="GJ217" s="41"/>
      <c r="GK217" s="41"/>
      <c r="GL217" s="41"/>
      <c r="GM217" s="41"/>
      <c r="GN217" s="41"/>
      <c r="GO217" s="41"/>
      <c r="GP217" s="41"/>
      <c r="GQ217" s="41"/>
      <c r="GR217" s="41"/>
      <c r="GS217" s="41"/>
      <c r="GT217" s="41"/>
      <c r="GU217" s="41"/>
      <c r="GV217" s="41"/>
      <c r="GW217" s="41"/>
      <c r="GX217" s="41"/>
      <c r="GY217" s="41"/>
      <c r="GZ217" s="41"/>
      <c r="HA217" s="41"/>
      <c r="HB217" s="41"/>
      <c r="HC217" s="41"/>
      <c r="HD217" s="41"/>
      <c r="HE217" s="41"/>
      <c r="HF217" s="41"/>
      <c r="HG217" s="41"/>
      <c r="HH217" s="41"/>
      <c r="HI217" s="41"/>
      <c r="HJ217" s="41"/>
      <c r="HK217" s="41"/>
      <c r="HL217" s="41"/>
      <c r="HM217" s="41"/>
      <c r="HN217" s="41"/>
      <c r="HO217" s="41"/>
      <c r="HP217" s="41"/>
      <c r="HQ217" s="41"/>
      <c r="HR217" s="41"/>
      <c r="HS217" s="41"/>
      <c r="HT217" s="41"/>
    </row>
    <row r="218" spans="1:228" ht="17.149999999999999" customHeight="1">
      <c r="A218" s="63"/>
      <c r="B218" s="63"/>
      <c r="C218" s="49"/>
      <c r="D218" s="79"/>
      <c r="E218" s="41"/>
      <c r="F218" s="2"/>
      <c r="G218" s="56"/>
      <c r="S218" s="41"/>
      <c r="T218" s="41"/>
      <c r="U218" s="41"/>
      <c r="V218" s="41"/>
      <c r="W218" s="41"/>
      <c r="X218" s="41"/>
      <c r="Y218" s="41"/>
      <c r="Z218" s="41"/>
      <c r="AA218" s="41"/>
      <c r="AB218" s="41"/>
      <c r="AC218" s="41"/>
      <c r="AD218" s="41"/>
      <c r="AE218" s="41"/>
      <c r="AF218" s="41"/>
      <c r="AG218" s="41"/>
      <c r="AH218" s="41"/>
      <c r="AI218" s="41"/>
      <c r="AJ218" s="41"/>
      <c r="AK218" s="41"/>
      <c r="AL218" s="41"/>
      <c r="AM218" s="41"/>
      <c r="AN218" s="41"/>
      <c r="AO218" s="41"/>
      <c r="AP218" s="41"/>
      <c r="AQ218" s="41"/>
      <c r="AR218" s="41"/>
      <c r="AS218" s="41"/>
      <c r="AT218" s="41"/>
      <c r="AU218" s="41"/>
      <c r="AV218" s="41"/>
      <c r="AW218" s="41"/>
      <c r="AX218" s="41"/>
      <c r="AY218" s="41"/>
      <c r="AZ218" s="41"/>
      <c r="BA218" s="41"/>
      <c r="BB218" s="41"/>
      <c r="BC218" s="41"/>
      <c r="BD218" s="41"/>
      <c r="BE218" s="41"/>
      <c r="BF218" s="41"/>
      <c r="BG218" s="41"/>
      <c r="BH218" s="41"/>
      <c r="BI218" s="41"/>
      <c r="BJ218" s="41"/>
      <c r="BK218" s="41"/>
      <c r="BL218" s="41"/>
      <c r="BM218" s="41"/>
      <c r="BN218" s="41"/>
      <c r="BO218" s="41"/>
      <c r="BP218" s="41"/>
      <c r="BQ218" s="41"/>
      <c r="BR218" s="41"/>
      <c r="BS218" s="41"/>
      <c r="BT218" s="41"/>
      <c r="BU218" s="41"/>
      <c r="BV218" s="41"/>
      <c r="BW218" s="41"/>
      <c r="BX218" s="41"/>
      <c r="BY218" s="41"/>
      <c r="BZ218" s="41"/>
      <c r="CA218" s="41"/>
      <c r="CB218" s="41"/>
      <c r="CC218" s="41"/>
      <c r="CD218" s="41"/>
      <c r="CE218" s="41"/>
      <c r="CF218" s="41"/>
      <c r="CG218" s="41"/>
      <c r="CH218" s="41"/>
      <c r="CI218" s="41"/>
      <c r="CJ218" s="41"/>
      <c r="CK218" s="41"/>
      <c r="CL218" s="41"/>
      <c r="CM218" s="41"/>
      <c r="CN218" s="41"/>
      <c r="CO218" s="41"/>
      <c r="CP218" s="41"/>
      <c r="CQ218" s="41"/>
      <c r="CR218" s="41"/>
      <c r="CS218" s="41"/>
      <c r="CT218" s="41"/>
      <c r="CU218" s="41"/>
      <c r="CV218" s="41"/>
      <c r="CW218" s="41"/>
      <c r="CX218" s="41"/>
      <c r="CY218" s="41"/>
      <c r="CZ218" s="41"/>
      <c r="DA218" s="41"/>
      <c r="DB218" s="41"/>
      <c r="DC218" s="41"/>
      <c r="DD218" s="41"/>
      <c r="DE218" s="41"/>
      <c r="DF218" s="41"/>
      <c r="DG218" s="41"/>
      <c r="DH218" s="41"/>
      <c r="DI218" s="41"/>
      <c r="DJ218" s="41"/>
      <c r="DK218" s="41"/>
      <c r="DL218" s="41"/>
      <c r="DM218" s="41"/>
      <c r="DN218" s="41"/>
      <c r="DO218" s="41"/>
      <c r="DP218" s="41"/>
      <c r="DQ218" s="41"/>
      <c r="DR218" s="41"/>
      <c r="DS218" s="41"/>
      <c r="DT218" s="41"/>
      <c r="DU218" s="41"/>
      <c r="DV218" s="41"/>
      <c r="DW218" s="41"/>
      <c r="DX218" s="41"/>
      <c r="DY218" s="41"/>
      <c r="DZ218" s="41"/>
      <c r="EA218" s="41"/>
      <c r="EB218" s="41"/>
      <c r="EC218" s="41"/>
      <c r="ED218" s="41"/>
      <c r="EE218" s="41"/>
      <c r="EF218" s="41"/>
      <c r="EG218" s="41"/>
      <c r="EH218" s="41"/>
      <c r="EI218" s="41"/>
      <c r="EJ218" s="41"/>
      <c r="EK218" s="41"/>
      <c r="EL218" s="41"/>
      <c r="EM218" s="41"/>
      <c r="EN218" s="41"/>
      <c r="EO218" s="41"/>
      <c r="EP218" s="41"/>
      <c r="EQ218" s="41"/>
      <c r="ER218" s="41"/>
      <c r="ES218" s="41"/>
      <c r="ET218" s="41"/>
      <c r="EU218" s="41"/>
      <c r="EV218" s="41"/>
      <c r="EW218" s="41"/>
      <c r="EX218" s="41"/>
      <c r="EY218" s="41"/>
      <c r="EZ218" s="41"/>
      <c r="FA218" s="41"/>
      <c r="FB218" s="41"/>
      <c r="FC218" s="41"/>
      <c r="FD218" s="41"/>
      <c r="FE218" s="41"/>
      <c r="FF218" s="41"/>
      <c r="FG218" s="41"/>
      <c r="FH218" s="41"/>
      <c r="FI218" s="41"/>
      <c r="FJ218" s="41"/>
      <c r="FK218" s="41"/>
      <c r="FL218" s="41"/>
      <c r="FM218" s="41"/>
      <c r="FN218" s="41"/>
      <c r="FO218" s="41"/>
      <c r="FP218" s="41"/>
      <c r="FQ218" s="41"/>
      <c r="FR218" s="41"/>
      <c r="FS218" s="41"/>
      <c r="FT218" s="41"/>
      <c r="FU218" s="41"/>
      <c r="FV218" s="41"/>
      <c r="FW218" s="41"/>
      <c r="FX218" s="41"/>
      <c r="FY218" s="41"/>
      <c r="FZ218" s="41"/>
      <c r="GA218" s="41"/>
      <c r="GB218" s="41"/>
      <c r="GC218" s="41"/>
      <c r="GD218" s="41"/>
      <c r="GE218" s="41"/>
      <c r="GF218" s="41"/>
      <c r="GG218" s="41"/>
      <c r="GH218" s="41"/>
      <c r="GI218" s="41"/>
      <c r="GJ218" s="41"/>
      <c r="GK218" s="41"/>
      <c r="GL218" s="41"/>
      <c r="GM218" s="41"/>
      <c r="GN218" s="41"/>
      <c r="GO218" s="41"/>
      <c r="GP218" s="41"/>
      <c r="GQ218" s="41"/>
      <c r="GR218" s="41"/>
      <c r="GS218" s="41"/>
      <c r="GT218" s="41"/>
      <c r="GU218" s="41"/>
      <c r="GV218" s="41"/>
      <c r="GW218" s="41"/>
      <c r="GX218" s="41"/>
      <c r="GY218" s="41"/>
      <c r="GZ218" s="41"/>
      <c r="HA218" s="41"/>
      <c r="HB218" s="41"/>
      <c r="HC218" s="41"/>
      <c r="HD218" s="41"/>
      <c r="HE218" s="41"/>
      <c r="HF218" s="41"/>
      <c r="HG218" s="41"/>
      <c r="HH218" s="41"/>
      <c r="HI218" s="41"/>
      <c r="HJ218" s="41"/>
      <c r="HK218" s="41"/>
      <c r="HL218" s="41"/>
      <c r="HM218" s="41"/>
      <c r="HN218" s="41"/>
      <c r="HO218" s="41"/>
      <c r="HP218" s="41"/>
      <c r="HQ218" s="41"/>
      <c r="HR218" s="41"/>
      <c r="HS218" s="41"/>
      <c r="HT218" s="41"/>
    </row>
    <row r="219" spans="1:228" ht="77.5">
      <c r="A219" s="77">
        <v>6</v>
      </c>
      <c r="B219" s="63" t="s">
        <v>131</v>
      </c>
      <c r="C219" s="49" t="s">
        <v>163</v>
      </c>
      <c r="D219" s="79" t="s">
        <v>48</v>
      </c>
      <c r="E219" s="41">
        <v>1</v>
      </c>
      <c r="F219" s="2"/>
      <c r="G219" s="56">
        <f>E219*F219</f>
        <v>0</v>
      </c>
      <c r="S219" s="41"/>
      <c r="T219" s="41"/>
      <c r="U219" s="41"/>
      <c r="V219" s="41"/>
      <c r="W219" s="41"/>
      <c r="X219" s="41"/>
      <c r="Y219" s="41"/>
      <c r="Z219" s="41"/>
      <c r="AA219" s="41"/>
      <c r="AB219" s="41"/>
      <c r="AC219" s="41"/>
      <c r="AD219" s="41"/>
      <c r="AE219" s="41"/>
      <c r="AF219" s="41"/>
      <c r="AG219" s="41"/>
      <c r="AH219" s="41"/>
      <c r="AI219" s="41"/>
      <c r="AJ219" s="41"/>
      <c r="AK219" s="41"/>
      <c r="AL219" s="41"/>
      <c r="AM219" s="41"/>
      <c r="AN219" s="41"/>
      <c r="AO219" s="41"/>
      <c r="AP219" s="41"/>
      <c r="AQ219" s="41"/>
      <c r="AR219" s="41"/>
      <c r="AS219" s="41"/>
      <c r="AT219" s="41"/>
      <c r="AU219" s="41"/>
      <c r="AV219" s="41"/>
      <c r="AW219" s="41"/>
      <c r="AX219" s="41"/>
      <c r="AY219" s="41"/>
      <c r="AZ219" s="41"/>
      <c r="BA219" s="41"/>
      <c r="BB219" s="41"/>
      <c r="BC219" s="41"/>
      <c r="BD219" s="41"/>
      <c r="BE219" s="41"/>
      <c r="BF219" s="41"/>
      <c r="BG219" s="41"/>
      <c r="BH219" s="41"/>
      <c r="BI219" s="41"/>
      <c r="BJ219" s="41"/>
      <c r="BK219" s="41"/>
      <c r="BL219" s="41"/>
      <c r="BM219" s="41"/>
      <c r="BN219" s="41"/>
      <c r="BO219" s="41"/>
      <c r="BP219" s="41"/>
      <c r="BQ219" s="41"/>
      <c r="BR219" s="41"/>
      <c r="BS219" s="41"/>
      <c r="BT219" s="41"/>
      <c r="BU219" s="41"/>
      <c r="BV219" s="41"/>
      <c r="BW219" s="41"/>
      <c r="BX219" s="41"/>
      <c r="BY219" s="41"/>
      <c r="BZ219" s="41"/>
      <c r="CA219" s="41"/>
      <c r="CB219" s="41"/>
      <c r="CC219" s="41"/>
      <c r="CD219" s="41"/>
      <c r="CE219" s="41"/>
      <c r="CF219" s="41"/>
      <c r="CG219" s="41"/>
      <c r="CH219" s="41"/>
      <c r="CI219" s="41"/>
      <c r="CJ219" s="41"/>
      <c r="CK219" s="41"/>
      <c r="CL219" s="41"/>
      <c r="CM219" s="41"/>
      <c r="CN219" s="41"/>
      <c r="CO219" s="41"/>
      <c r="CP219" s="41"/>
      <c r="CQ219" s="41"/>
      <c r="CR219" s="41"/>
      <c r="CS219" s="41"/>
      <c r="CT219" s="41"/>
      <c r="CU219" s="41"/>
      <c r="CV219" s="41"/>
      <c r="CW219" s="41"/>
      <c r="CX219" s="41"/>
      <c r="CY219" s="41"/>
      <c r="CZ219" s="41"/>
      <c r="DA219" s="41"/>
      <c r="DB219" s="41"/>
      <c r="DC219" s="41"/>
      <c r="DD219" s="41"/>
      <c r="DE219" s="41"/>
      <c r="DF219" s="41"/>
      <c r="DG219" s="41"/>
      <c r="DH219" s="41"/>
      <c r="DI219" s="41"/>
      <c r="DJ219" s="41"/>
      <c r="DK219" s="41"/>
      <c r="DL219" s="41"/>
      <c r="DM219" s="41"/>
      <c r="DN219" s="41"/>
      <c r="DO219" s="41"/>
      <c r="DP219" s="41"/>
      <c r="DQ219" s="41"/>
      <c r="DR219" s="41"/>
      <c r="DS219" s="41"/>
      <c r="DT219" s="41"/>
      <c r="DU219" s="41"/>
      <c r="DV219" s="41"/>
      <c r="DW219" s="41"/>
      <c r="DX219" s="41"/>
      <c r="DY219" s="41"/>
      <c r="DZ219" s="41"/>
      <c r="EA219" s="41"/>
      <c r="EB219" s="41"/>
      <c r="EC219" s="41"/>
      <c r="ED219" s="41"/>
      <c r="EE219" s="41"/>
      <c r="EF219" s="41"/>
      <c r="EG219" s="41"/>
      <c r="EH219" s="41"/>
      <c r="EI219" s="41"/>
      <c r="EJ219" s="41"/>
      <c r="EK219" s="41"/>
      <c r="EL219" s="41"/>
      <c r="EM219" s="41"/>
      <c r="EN219" s="41"/>
      <c r="EO219" s="41"/>
      <c r="EP219" s="41"/>
      <c r="EQ219" s="41"/>
      <c r="ER219" s="41"/>
      <c r="ES219" s="41"/>
      <c r="ET219" s="41"/>
      <c r="EU219" s="41"/>
      <c r="EV219" s="41"/>
      <c r="EW219" s="41"/>
      <c r="EX219" s="41"/>
      <c r="EY219" s="41"/>
      <c r="EZ219" s="41"/>
      <c r="FA219" s="41"/>
      <c r="FB219" s="41"/>
      <c r="FC219" s="41"/>
      <c r="FD219" s="41"/>
      <c r="FE219" s="41"/>
      <c r="FF219" s="41"/>
      <c r="FG219" s="41"/>
      <c r="FH219" s="41"/>
      <c r="FI219" s="41"/>
      <c r="FJ219" s="41"/>
      <c r="FK219" s="41"/>
      <c r="FL219" s="41"/>
      <c r="FM219" s="41"/>
      <c r="FN219" s="41"/>
      <c r="FO219" s="41"/>
      <c r="FP219" s="41"/>
      <c r="FQ219" s="41"/>
      <c r="FR219" s="41"/>
      <c r="FS219" s="41"/>
      <c r="FT219" s="41"/>
      <c r="FU219" s="41"/>
      <c r="FV219" s="41"/>
      <c r="FW219" s="41"/>
      <c r="FX219" s="41"/>
      <c r="FY219" s="41"/>
      <c r="FZ219" s="41"/>
      <c r="GA219" s="41"/>
      <c r="GB219" s="41"/>
      <c r="GC219" s="41"/>
      <c r="GD219" s="41"/>
      <c r="GE219" s="41"/>
      <c r="GF219" s="41"/>
      <c r="GG219" s="41"/>
      <c r="GH219" s="41"/>
      <c r="GI219" s="41"/>
      <c r="GJ219" s="41"/>
      <c r="GK219" s="41"/>
      <c r="GL219" s="41"/>
      <c r="GM219" s="41"/>
      <c r="GN219" s="41"/>
      <c r="GO219" s="41"/>
      <c r="GP219" s="41"/>
      <c r="GQ219" s="41"/>
      <c r="GR219" s="41"/>
      <c r="GS219" s="41"/>
      <c r="GT219" s="41"/>
      <c r="GU219" s="41"/>
      <c r="GV219" s="41"/>
      <c r="GW219" s="41"/>
      <c r="GX219" s="41"/>
      <c r="GY219" s="41"/>
      <c r="GZ219" s="41"/>
      <c r="HA219" s="41"/>
      <c r="HB219" s="41"/>
      <c r="HC219" s="41"/>
      <c r="HD219" s="41"/>
      <c r="HE219" s="41"/>
      <c r="HF219" s="41"/>
      <c r="HG219" s="41"/>
      <c r="HH219" s="41"/>
      <c r="HI219" s="41"/>
      <c r="HJ219" s="41"/>
      <c r="HK219" s="41"/>
      <c r="HL219" s="41"/>
      <c r="HM219" s="41"/>
      <c r="HN219" s="41"/>
      <c r="HO219" s="41"/>
      <c r="HP219" s="41"/>
      <c r="HQ219" s="41"/>
      <c r="HR219" s="41"/>
      <c r="HS219" s="41"/>
      <c r="HT219" s="41"/>
    </row>
    <row r="220" spans="1:228" ht="17.149999999999999" customHeight="1">
      <c r="A220" s="63"/>
      <c r="B220" s="63"/>
      <c r="C220" s="49"/>
      <c r="D220" s="79"/>
      <c r="E220" s="41"/>
      <c r="F220" s="2"/>
      <c r="G220" s="56"/>
      <c r="S220" s="41"/>
      <c r="T220" s="41"/>
      <c r="U220" s="41"/>
      <c r="V220" s="41"/>
      <c r="W220" s="41"/>
      <c r="X220" s="41"/>
      <c r="Y220" s="41"/>
      <c r="Z220" s="41"/>
      <c r="AA220" s="41"/>
      <c r="AB220" s="41"/>
      <c r="AC220" s="41"/>
      <c r="AD220" s="41"/>
      <c r="AE220" s="41"/>
      <c r="AF220" s="41"/>
      <c r="AG220" s="41"/>
      <c r="AH220" s="41"/>
      <c r="AI220" s="41"/>
      <c r="AJ220" s="41"/>
      <c r="AK220" s="41"/>
      <c r="AL220" s="41"/>
      <c r="AM220" s="41"/>
      <c r="AN220" s="41"/>
      <c r="AO220" s="41"/>
      <c r="AP220" s="41"/>
      <c r="AQ220" s="41"/>
      <c r="AR220" s="41"/>
      <c r="AS220" s="41"/>
      <c r="AT220" s="41"/>
      <c r="AU220" s="41"/>
      <c r="AV220" s="41"/>
      <c r="AW220" s="41"/>
      <c r="AX220" s="41"/>
      <c r="AY220" s="41"/>
      <c r="AZ220" s="41"/>
      <c r="BA220" s="41"/>
      <c r="BB220" s="41"/>
      <c r="BC220" s="41"/>
      <c r="BD220" s="41"/>
      <c r="BE220" s="41"/>
      <c r="BF220" s="41"/>
      <c r="BG220" s="41"/>
      <c r="BH220" s="41"/>
      <c r="BI220" s="41"/>
      <c r="BJ220" s="41"/>
      <c r="BK220" s="41"/>
      <c r="BL220" s="41"/>
      <c r="BM220" s="41"/>
      <c r="BN220" s="41"/>
      <c r="BO220" s="41"/>
      <c r="BP220" s="41"/>
      <c r="BQ220" s="41"/>
      <c r="BR220" s="41"/>
      <c r="BS220" s="41"/>
      <c r="BT220" s="41"/>
      <c r="BU220" s="41"/>
      <c r="BV220" s="41"/>
      <c r="BW220" s="41"/>
      <c r="BX220" s="41"/>
      <c r="BY220" s="41"/>
      <c r="BZ220" s="41"/>
      <c r="CA220" s="41"/>
      <c r="CB220" s="41"/>
      <c r="CC220" s="41"/>
      <c r="CD220" s="41"/>
      <c r="CE220" s="41"/>
      <c r="CF220" s="41"/>
      <c r="CG220" s="41"/>
      <c r="CH220" s="41"/>
      <c r="CI220" s="41"/>
      <c r="CJ220" s="41"/>
      <c r="CK220" s="41"/>
      <c r="CL220" s="41"/>
      <c r="CM220" s="41"/>
      <c r="CN220" s="41"/>
      <c r="CO220" s="41"/>
      <c r="CP220" s="41"/>
      <c r="CQ220" s="41"/>
      <c r="CR220" s="41"/>
      <c r="CS220" s="41"/>
      <c r="CT220" s="41"/>
      <c r="CU220" s="41"/>
      <c r="CV220" s="41"/>
      <c r="CW220" s="41"/>
      <c r="CX220" s="41"/>
      <c r="CY220" s="41"/>
      <c r="CZ220" s="41"/>
      <c r="DA220" s="41"/>
      <c r="DB220" s="41"/>
      <c r="DC220" s="41"/>
      <c r="DD220" s="41"/>
      <c r="DE220" s="41"/>
      <c r="DF220" s="41"/>
      <c r="DG220" s="41"/>
      <c r="DH220" s="41"/>
      <c r="DI220" s="41"/>
      <c r="DJ220" s="41"/>
      <c r="DK220" s="41"/>
      <c r="DL220" s="41"/>
      <c r="DM220" s="41"/>
      <c r="DN220" s="41"/>
      <c r="DO220" s="41"/>
      <c r="DP220" s="41"/>
      <c r="DQ220" s="41"/>
      <c r="DR220" s="41"/>
      <c r="DS220" s="41"/>
      <c r="DT220" s="41"/>
      <c r="DU220" s="41"/>
      <c r="DV220" s="41"/>
      <c r="DW220" s="41"/>
      <c r="DX220" s="41"/>
      <c r="DY220" s="41"/>
      <c r="DZ220" s="41"/>
      <c r="EA220" s="41"/>
      <c r="EB220" s="41"/>
      <c r="EC220" s="41"/>
      <c r="ED220" s="41"/>
      <c r="EE220" s="41"/>
      <c r="EF220" s="41"/>
      <c r="EG220" s="41"/>
      <c r="EH220" s="41"/>
      <c r="EI220" s="41"/>
      <c r="EJ220" s="41"/>
      <c r="EK220" s="41"/>
      <c r="EL220" s="41"/>
      <c r="EM220" s="41"/>
      <c r="EN220" s="41"/>
      <c r="EO220" s="41"/>
      <c r="EP220" s="41"/>
      <c r="EQ220" s="41"/>
      <c r="ER220" s="41"/>
      <c r="ES220" s="41"/>
      <c r="ET220" s="41"/>
      <c r="EU220" s="41"/>
      <c r="EV220" s="41"/>
      <c r="EW220" s="41"/>
      <c r="EX220" s="41"/>
      <c r="EY220" s="41"/>
      <c r="EZ220" s="41"/>
      <c r="FA220" s="41"/>
      <c r="FB220" s="41"/>
      <c r="FC220" s="41"/>
      <c r="FD220" s="41"/>
      <c r="FE220" s="41"/>
      <c r="FF220" s="41"/>
      <c r="FG220" s="41"/>
      <c r="FH220" s="41"/>
      <c r="FI220" s="41"/>
      <c r="FJ220" s="41"/>
      <c r="FK220" s="41"/>
      <c r="FL220" s="41"/>
      <c r="FM220" s="41"/>
      <c r="FN220" s="41"/>
      <c r="FO220" s="41"/>
      <c r="FP220" s="41"/>
      <c r="FQ220" s="41"/>
      <c r="FR220" s="41"/>
      <c r="FS220" s="41"/>
      <c r="FT220" s="41"/>
      <c r="FU220" s="41"/>
      <c r="FV220" s="41"/>
      <c r="FW220" s="41"/>
      <c r="FX220" s="41"/>
      <c r="FY220" s="41"/>
      <c r="FZ220" s="41"/>
      <c r="GA220" s="41"/>
      <c r="GB220" s="41"/>
      <c r="GC220" s="41"/>
      <c r="GD220" s="41"/>
      <c r="GE220" s="41"/>
      <c r="GF220" s="41"/>
      <c r="GG220" s="41"/>
      <c r="GH220" s="41"/>
      <c r="GI220" s="41"/>
      <c r="GJ220" s="41"/>
      <c r="GK220" s="41"/>
      <c r="GL220" s="41"/>
      <c r="GM220" s="41"/>
      <c r="GN220" s="41"/>
      <c r="GO220" s="41"/>
      <c r="GP220" s="41"/>
      <c r="GQ220" s="41"/>
      <c r="GR220" s="41"/>
      <c r="GS220" s="41"/>
      <c r="GT220" s="41"/>
      <c r="GU220" s="41"/>
      <c r="GV220" s="41"/>
      <c r="GW220" s="41"/>
      <c r="GX220" s="41"/>
      <c r="GY220" s="41"/>
      <c r="GZ220" s="41"/>
      <c r="HA220" s="41"/>
      <c r="HB220" s="41"/>
      <c r="HC220" s="41"/>
      <c r="HD220" s="41"/>
      <c r="HE220" s="41"/>
      <c r="HF220" s="41"/>
      <c r="HG220" s="41"/>
      <c r="HH220" s="41"/>
      <c r="HI220" s="41"/>
      <c r="HJ220" s="41"/>
      <c r="HK220" s="41"/>
      <c r="HL220" s="41"/>
      <c r="HM220" s="41"/>
      <c r="HN220" s="41"/>
      <c r="HO220" s="41"/>
      <c r="HP220" s="41"/>
      <c r="HQ220" s="41"/>
      <c r="HR220" s="41"/>
      <c r="HS220" s="41"/>
      <c r="HT220" s="41"/>
    </row>
    <row r="221" spans="1:228" ht="63" customHeight="1">
      <c r="A221" s="77">
        <v>7</v>
      </c>
      <c r="B221" s="63" t="s">
        <v>132</v>
      </c>
      <c r="C221" s="49" t="s">
        <v>188</v>
      </c>
      <c r="D221" s="79" t="s">
        <v>48</v>
      </c>
      <c r="E221" s="41">
        <v>1</v>
      </c>
      <c r="F221" s="2"/>
      <c r="G221" s="56">
        <f>E221*F221</f>
        <v>0</v>
      </c>
    </row>
    <row r="222" spans="1:228" ht="17.149999999999999" customHeight="1">
      <c r="A222" s="63"/>
      <c r="B222" s="63"/>
      <c r="C222" s="49"/>
      <c r="D222" s="79"/>
      <c r="E222" s="41"/>
      <c r="F222" s="2"/>
      <c r="G222" s="56"/>
    </row>
    <row r="223" spans="1:228" ht="77.5">
      <c r="A223" s="77">
        <v>8</v>
      </c>
      <c r="B223" s="63" t="s">
        <v>132</v>
      </c>
      <c r="C223" s="49" t="s">
        <v>164</v>
      </c>
      <c r="D223" s="79" t="s">
        <v>48</v>
      </c>
      <c r="E223" s="41">
        <v>2</v>
      </c>
      <c r="F223" s="2"/>
      <c r="G223" s="56">
        <f>E223*F223</f>
        <v>0</v>
      </c>
    </row>
    <row r="224" spans="1:228" ht="17.149999999999999" customHeight="1">
      <c r="A224" s="63"/>
      <c r="B224" s="63"/>
      <c r="C224" s="49"/>
      <c r="D224" s="79"/>
      <c r="E224" s="41"/>
      <c r="F224" s="2"/>
      <c r="G224" s="56"/>
    </row>
    <row r="225" spans="1:189" ht="82.5" customHeight="1">
      <c r="A225" s="77">
        <v>9</v>
      </c>
      <c r="B225" s="63" t="s">
        <v>132</v>
      </c>
      <c r="C225" s="49" t="s">
        <v>196</v>
      </c>
      <c r="D225" s="79" t="s">
        <v>48</v>
      </c>
      <c r="E225" s="41">
        <v>4</v>
      </c>
      <c r="F225" s="2"/>
      <c r="G225" s="56">
        <f>E225*F225</f>
        <v>0</v>
      </c>
    </row>
    <row r="226" spans="1:189" ht="17.149999999999999" customHeight="1">
      <c r="A226" s="63"/>
      <c r="B226" s="63"/>
      <c r="C226" s="49"/>
      <c r="D226" s="79"/>
      <c r="E226" s="41"/>
      <c r="F226" s="2"/>
      <c r="G226" s="56"/>
    </row>
    <row r="227" spans="1:189" ht="77.5">
      <c r="A227" s="77">
        <v>10</v>
      </c>
      <c r="B227" s="63" t="s">
        <v>132</v>
      </c>
      <c r="C227" s="49" t="s">
        <v>197</v>
      </c>
      <c r="D227" s="79" t="s">
        <v>48</v>
      </c>
      <c r="E227" s="41">
        <v>1</v>
      </c>
      <c r="F227" s="2"/>
      <c r="G227" s="56">
        <f>E227*F227</f>
        <v>0</v>
      </c>
    </row>
    <row r="228" spans="1:189" ht="17.149999999999999" customHeight="1">
      <c r="A228" s="77"/>
      <c r="B228" s="63"/>
      <c r="C228" s="49"/>
      <c r="D228" s="79"/>
      <c r="E228" s="41"/>
      <c r="F228" s="2"/>
      <c r="G228" s="41"/>
    </row>
    <row r="229" spans="1:189" ht="18" customHeight="1">
      <c r="A229" s="77"/>
      <c r="B229" s="64" t="s">
        <v>95</v>
      </c>
      <c r="C229" s="91" t="s">
        <v>96</v>
      </c>
      <c r="D229" s="79"/>
      <c r="E229" s="41"/>
      <c r="F229" s="2"/>
      <c r="G229" s="41" t="str">
        <f>IF(ISBLANK(E229),"",IF(ISBLANK(F229),"",E229*F229))</f>
        <v/>
      </c>
    </row>
    <row r="230" spans="1:189" ht="17.149999999999999" customHeight="1">
      <c r="A230" s="77"/>
      <c r="B230" s="63"/>
      <c r="C230" s="49"/>
      <c r="D230" s="79"/>
      <c r="E230" s="41"/>
      <c r="F230" s="2"/>
      <c r="G230" s="56"/>
      <c r="I230" s="119"/>
      <c r="J230" s="119"/>
      <c r="K230" s="119"/>
      <c r="L230" s="119"/>
      <c r="M230" s="119"/>
      <c r="N230" s="119"/>
      <c r="O230" s="119"/>
      <c r="P230" s="119"/>
      <c r="Q230" s="119"/>
      <c r="R230" s="119"/>
      <c r="S230" s="119"/>
      <c r="T230" s="119"/>
      <c r="U230" s="119"/>
      <c r="V230" s="119"/>
      <c r="W230" s="119"/>
      <c r="X230" s="119"/>
      <c r="Y230" s="119"/>
      <c r="Z230" s="119"/>
      <c r="AA230" s="119"/>
      <c r="AB230" s="119"/>
      <c r="AC230" s="119"/>
      <c r="AD230" s="119"/>
      <c r="AE230" s="119"/>
      <c r="AF230" s="119"/>
      <c r="AG230" s="119"/>
      <c r="AH230" s="119"/>
      <c r="AI230" s="119"/>
      <c r="AJ230" s="119"/>
      <c r="AK230" s="119"/>
      <c r="AL230" s="119"/>
      <c r="AM230" s="119"/>
      <c r="AN230" s="119"/>
      <c r="AO230" s="119"/>
      <c r="AP230" s="119"/>
      <c r="AQ230" s="119"/>
      <c r="AR230" s="119"/>
      <c r="AS230" s="119"/>
      <c r="AT230" s="119"/>
      <c r="AU230" s="119"/>
      <c r="AV230" s="119"/>
      <c r="AW230" s="119"/>
      <c r="AX230" s="119"/>
      <c r="AY230" s="119"/>
      <c r="AZ230" s="119"/>
      <c r="BA230" s="119"/>
      <c r="BB230" s="119"/>
      <c r="BC230" s="119"/>
      <c r="BD230" s="119"/>
      <c r="BE230" s="119"/>
      <c r="BF230" s="119"/>
      <c r="BG230" s="119"/>
      <c r="BH230" s="119"/>
      <c r="BI230" s="119"/>
      <c r="BJ230" s="119"/>
      <c r="BK230" s="119"/>
      <c r="BL230" s="119"/>
      <c r="BM230" s="119"/>
      <c r="BN230" s="119"/>
      <c r="BO230" s="119"/>
      <c r="BP230" s="119"/>
      <c r="BQ230" s="119"/>
      <c r="BR230" s="119"/>
      <c r="BS230" s="119"/>
      <c r="BT230" s="119"/>
      <c r="BU230" s="119"/>
      <c r="BV230" s="119"/>
      <c r="BW230" s="119"/>
      <c r="BX230" s="119"/>
      <c r="BY230" s="119"/>
      <c r="BZ230" s="119"/>
      <c r="CA230" s="119"/>
      <c r="CB230" s="119"/>
      <c r="CC230" s="119"/>
      <c r="CD230" s="119"/>
      <c r="CE230" s="119"/>
      <c r="CF230" s="119"/>
      <c r="CG230" s="119"/>
      <c r="CH230" s="119"/>
      <c r="CI230" s="119"/>
      <c r="CJ230" s="119"/>
      <c r="CK230" s="119"/>
      <c r="CL230" s="119"/>
      <c r="CM230" s="119"/>
      <c r="CN230" s="119"/>
      <c r="CO230" s="119"/>
      <c r="CP230" s="119"/>
      <c r="CQ230" s="119"/>
      <c r="CR230" s="119"/>
      <c r="CS230" s="119"/>
      <c r="CT230" s="119"/>
      <c r="CU230" s="119"/>
      <c r="CV230" s="119"/>
      <c r="CW230" s="119"/>
      <c r="CX230" s="119"/>
      <c r="CY230" s="119"/>
      <c r="CZ230" s="119"/>
      <c r="DA230" s="119"/>
      <c r="DB230" s="119"/>
      <c r="DC230" s="119"/>
      <c r="DD230" s="119"/>
      <c r="DE230" s="119"/>
      <c r="DF230" s="119"/>
      <c r="DG230" s="119"/>
      <c r="DH230" s="119"/>
      <c r="DI230" s="119"/>
      <c r="DJ230" s="119"/>
      <c r="DK230" s="119"/>
      <c r="DL230" s="119"/>
      <c r="DM230" s="119"/>
      <c r="DN230" s="119"/>
      <c r="DO230" s="119"/>
      <c r="DP230" s="119"/>
      <c r="DQ230" s="119"/>
      <c r="DR230" s="119"/>
      <c r="DS230" s="119"/>
      <c r="DT230" s="119"/>
      <c r="DU230" s="119"/>
      <c r="DV230" s="119"/>
      <c r="DW230" s="119"/>
      <c r="DX230" s="119"/>
      <c r="DY230" s="119"/>
      <c r="DZ230" s="119"/>
      <c r="EA230" s="119"/>
      <c r="EB230" s="119"/>
      <c r="EC230" s="119"/>
      <c r="ED230" s="119"/>
      <c r="EE230" s="119"/>
      <c r="EF230" s="119"/>
      <c r="EG230" s="119"/>
      <c r="EH230" s="119"/>
      <c r="EI230" s="119"/>
      <c r="EJ230" s="119"/>
      <c r="EK230" s="119"/>
      <c r="EL230" s="119"/>
      <c r="EM230" s="119"/>
      <c r="EN230" s="119"/>
      <c r="EO230" s="119"/>
      <c r="EP230" s="119"/>
      <c r="EQ230" s="119"/>
      <c r="ER230" s="119"/>
      <c r="ES230" s="119"/>
      <c r="ET230" s="119"/>
      <c r="EU230" s="119"/>
      <c r="EV230" s="119"/>
      <c r="EW230" s="119"/>
      <c r="EX230" s="119"/>
      <c r="EY230" s="119"/>
      <c r="EZ230" s="119"/>
      <c r="FA230" s="119"/>
      <c r="FB230" s="119"/>
      <c r="FC230" s="119"/>
      <c r="FD230" s="119"/>
      <c r="FE230" s="119"/>
      <c r="FF230" s="119"/>
      <c r="FG230" s="119"/>
      <c r="FH230" s="119"/>
      <c r="FI230" s="119"/>
      <c r="FJ230" s="119"/>
      <c r="FK230" s="119"/>
      <c r="FL230" s="119"/>
      <c r="FM230" s="119"/>
      <c r="FN230" s="119"/>
      <c r="FO230" s="119"/>
      <c r="FP230" s="119"/>
      <c r="FQ230" s="119"/>
      <c r="FR230" s="119"/>
      <c r="FS230" s="119"/>
      <c r="FT230" s="119"/>
      <c r="FU230" s="119"/>
      <c r="FV230" s="119"/>
      <c r="FW230" s="119"/>
      <c r="FX230" s="119"/>
      <c r="FY230" s="119"/>
      <c r="FZ230" s="119"/>
      <c r="GA230" s="119"/>
      <c r="GB230" s="119"/>
      <c r="GC230" s="119"/>
      <c r="GD230" s="119"/>
      <c r="GE230" s="119"/>
      <c r="GF230" s="119"/>
      <c r="GG230" s="119"/>
    </row>
    <row r="231" spans="1:189" ht="93">
      <c r="A231" s="77">
        <v>13</v>
      </c>
      <c r="B231" s="63" t="s">
        <v>177</v>
      </c>
      <c r="C231" s="49" t="s">
        <v>192</v>
      </c>
      <c r="D231" s="79" t="s">
        <v>53</v>
      </c>
      <c r="E231" s="41">
        <v>7.5</v>
      </c>
      <c r="F231" s="2"/>
      <c r="G231" s="56">
        <f>E231*F231</f>
        <v>0</v>
      </c>
    </row>
    <row r="232" spans="1:189" ht="17.149999999999999" customHeight="1">
      <c r="A232" s="77"/>
      <c r="B232" s="63"/>
      <c r="C232" s="49"/>
      <c r="D232" s="79"/>
      <c r="E232" s="41"/>
      <c r="F232" s="2"/>
      <c r="G232" s="56"/>
    </row>
    <row r="233" spans="1:189" ht="18" customHeight="1">
      <c r="A233" s="77"/>
      <c r="B233" s="64" t="s">
        <v>178</v>
      </c>
      <c r="C233" s="91" t="s">
        <v>179</v>
      </c>
      <c r="D233" s="79"/>
      <c r="E233" s="41"/>
      <c r="F233" s="2"/>
      <c r="G233" s="41" t="str">
        <f>IF(ISBLANK(E233),"",IF(ISBLANK(F233),"",E233*F233))</f>
        <v/>
      </c>
    </row>
    <row r="234" spans="1:189" ht="17.149999999999999" customHeight="1">
      <c r="A234" s="77"/>
      <c r="B234" s="64"/>
      <c r="C234" s="91"/>
      <c r="D234" s="79"/>
      <c r="E234" s="41"/>
      <c r="F234" s="2"/>
      <c r="G234" s="41"/>
    </row>
    <row r="235" spans="1:189" ht="77.5">
      <c r="A235" s="77">
        <v>14</v>
      </c>
      <c r="B235" s="105" t="s">
        <v>80</v>
      </c>
      <c r="C235" s="49" t="s">
        <v>198</v>
      </c>
      <c r="D235" s="79" t="s">
        <v>48</v>
      </c>
      <c r="E235" s="41">
        <v>5</v>
      </c>
      <c r="F235" s="139"/>
      <c r="G235" s="56">
        <f>E235*F235</f>
        <v>0</v>
      </c>
    </row>
    <row r="236" spans="1:189" ht="17.149999999999999" customHeight="1">
      <c r="A236" s="77"/>
      <c r="B236" s="64"/>
      <c r="C236" s="91"/>
      <c r="D236" s="79"/>
      <c r="E236" s="41"/>
      <c r="F236" s="2"/>
      <c r="G236" s="41"/>
    </row>
    <row r="237" spans="1:189" ht="77.5">
      <c r="A237" s="77">
        <v>15</v>
      </c>
      <c r="B237" s="105" t="s">
        <v>80</v>
      </c>
      <c r="C237" s="49" t="s">
        <v>180</v>
      </c>
      <c r="D237" s="79" t="s">
        <v>48</v>
      </c>
      <c r="E237" s="41">
        <v>1</v>
      </c>
      <c r="F237" s="2"/>
      <c r="G237" s="56">
        <f>E237*F237</f>
        <v>0</v>
      </c>
    </row>
    <row r="238" spans="1:189" s="51" customFormat="1" ht="17.149999999999999" customHeight="1">
      <c r="A238" s="120"/>
      <c r="B238" s="120"/>
      <c r="C238" s="121"/>
      <c r="D238" s="122"/>
      <c r="E238" s="123"/>
      <c r="F238" s="141"/>
      <c r="G238" s="123"/>
    </row>
    <row r="239" spans="1:189" s="76" customFormat="1" ht="18" customHeight="1">
      <c r="A239" s="71"/>
      <c r="B239" s="72"/>
      <c r="C239" s="72" t="s">
        <v>33</v>
      </c>
      <c r="D239" s="73"/>
      <c r="E239" s="74"/>
      <c r="F239" s="137"/>
      <c r="G239" s="75">
        <f>SUM(G206:G238)</f>
        <v>0</v>
      </c>
    </row>
    <row r="240" spans="1:189" s="51" customFormat="1" ht="17.149999999999999" customHeight="1">
      <c r="A240" s="48"/>
      <c r="B240" s="91"/>
      <c r="C240" s="50"/>
      <c r="E240" s="56"/>
      <c r="F240" s="136"/>
      <c r="G240" s="56"/>
    </row>
    <row r="241" spans="1:228" s="51" customFormat="1" ht="17.149999999999999" customHeight="1">
      <c r="A241" s="48"/>
      <c r="B241" s="91"/>
      <c r="C241" s="50"/>
      <c r="E241" s="56"/>
      <c r="F241" s="136"/>
      <c r="G241" s="56"/>
    </row>
    <row r="242" spans="1:228" s="62" customFormat="1" ht="18" customHeight="1">
      <c r="A242" s="57"/>
      <c r="B242" s="58" t="s">
        <v>24</v>
      </c>
      <c r="C242" s="59" t="s">
        <v>25</v>
      </c>
      <c r="D242" s="99"/>
      <c r="E242" s="56"/>
      <c r="F242" s="136"/>
      <c r="G242" s="56" t="str">
        <f>IF(ISBLANK(E242),"",IF(ISBLANK(F242),"",E242*F242))</f>
        <v/>
      </c>
    </row>
    <row r="243" spans="1:228" s="62" customFormat="1" ht="17.149999999999999" customHeight="1">
      <c r="A243" s="57"/>
      <c r="B243" s="58"/>
      <c r="C243" s="59"/>
      <c r="D243" s="99"/>
      <c r="E243" s="56"/>
      <c r="F243" s="136"/>
      <c r="G243" s="56"/>
    </row>
    <row r="244" spans="1:228" s="62" customFormat="1" ht="18" customHeight="1">
      <c r="A244" s="77"/>
      <c r="B244" s="64" t="s">
        <v>184</v>
      </c>
      <c r="C244" s="124" t="s">
        <v>210</v>
      </c>
      <c r="D244" s="79"/>
      <c r="E244" s="41"/>
      <c r="F244" s="2"/>
      <c r="G244" s="41"/>
      <c r="H244" s="66"/>
      <c r="I244" s="66"/>
      <c r="J244" s="66"/>
      <c r="K244" s="66"/>
      <c r="L244" s="66"/>
      <c r="M244" s="66"/>
      <c r="N244" s="66"/>
      <c r="O244" s="66"/>
      <c r="P244" s="66"/>
      <c r="Q244" s="66"/>
      <c r="R244" s="66"/>
      <c r="S244" s="66"/>
      <c r="T244" s="66"/>
      <c r="U244" s="66"/>
      <c r="V244" s="66"/>
      <c r="W244" s="66"/>
      <c r="X244" s="66"/>
      <c r="Y244" s="66"/>
      <c r="Z244" s="66"/>
      <c r="AA244" s="66"/>
      <c r="AB244" s="66"/>
      <c r="AC244" s="66"/>
      <c r="AD244" s="66"/>
      <c r="AE244" s="66"/>
      <c r="AF244" s="49"/>
      <c r="AG244" s="49"/>
      <c r="AH244" s="49"/>
      <c r="AI244" s="49"/>
      <c r="AJ244" s="49"/>
      <c r="AK244" s="49"/>
      <c r="AL244" s="49"/>
      <c r="AM244" s="49"/>
      <c r="AN244" s="49"/>
      <c r="AO244" s="49"/>
      <c r="AP244" s="49"/>
      <c r="AQ244" s="49"/>
      <c r="AR244" s="49"/>
      <c r="AS244" s="49"/>
      <c r="AT244" s="49"/>
      <c r="AU244" s="49"/>
      <c r="AV244" s="49"/>
      <c r="AW244" s="49"/>
      <c r="AX244" s="49"/>
      <c r="AY244" s="49"/>
      <c r="AZ244" s="49"/>
      <c r="BA244" s="49"/>
      <c r="BB244" s="49"/>
      <c r="BC244" s="49"/>
      <c r="BD244" s="49"/>
      <c r="BE244" s="49"/>
      <c r="BF244" s="49"/>
      <c r="BG244" s="49"/>
      <c r="BH244" s="49"/>
      <c r="BI244" s="49"/>
      <c r="BJ244" s="49"/>
      <c r="BK244" s="49"/>
      <c r="BL244" s="49"/>
      <c r="BM244" s="49"/>
      <c r="BN244" s="49"/>
      <c r="BO244" s="49"/>
      <c r="BP244" s="49"/>
      <c r="BQ244" s="49"/>
      <c r="BR244" s="49"/>
      <c r="BS244" s="49"/>
      <c r="BT244" s="49"/>
      <c r="BU244" s="49"/>
      <c r="BV244" s="49"/>
      <c r="BW244" s="49"/>
      <c r="BX244" s="49"/>
      <c r="BY244" s="49"/>
      <c r="BZ244" s="49"/>
      <c r="CA244" s="49"/>
      <c r="CB244" s="49"/>
      <c r="CC244" s="49"/>
      <c r="CD244" s="49"/>
      <c r="CE244" s="49"/>
      <c r="CF244" s="49"/>
      <c r="CG244" s="49"/>
      <c r="CH244" s="49"/>
      <c r="CI244" s="49"/>
      <c r="CJ244" s="49"/>
      <c r="CK244" s="49"/>
      <c r="CL244" s="49"/>
      <c r="CM244" s="49"/>
      <c r="CN244" s="49"/>
      <c r="CO244" s="49"/>
      <c r="CP244" s="49"/>
      <c r="CQ244" s="49"/>
      <c r="CR244" s="49"/>
      <c r="CS244" s="49"/>
      <c r="CT244" s="49"/>
      <c r="CU244" s="49"/>
      <c r="CV244" s="49"/>
      <c r="CW244" s="49"/>
      <c r="CX244" s="49"/>
      <c r="CY244" s="49"/>
      <c r="CZ244" s="49"/>
      <c r="DA244" s="49"/>
      <c r="DB244" s="49"/>
      <c r="DC244" s="49"/>
      <c r="DD244" s="49"/>
      <c r="DE244" s="49"/>
      <c r="DF244" s="49"/>
      <c r="DG244" s="49"/>
      <c r="DH244" s="49"/>
      <c r="DI244" s="49"/>
      <c r="DJ244" s="49"/>
      <c r="DK244" s="49"/>
      <c r="DL244" s="49"/>
      <c r="DM244" s="49"/>
      <c r="DN244" s="49"/>
      <c r="DO244" s="49"/>
      <c r="DP244" s="49"/>
      <c r="DQ244" s="49"/>
      <c r="DR244" s="49"/>
      <c r="DS244" s="49"/>
      <c r="DT244" s="49"/>
      <c r="DU244" s="49"/>
      <c r="DV244" s="49"/>
      <c r="DW244" s="49"/>
      <c r="DX244" s="49"/>
      <c r="DY244" s="49"/>
      <c r="DZ244" s="49"/>
      <c r="EA244" s="49"/>
      <c r="EB244" s="49"/>
      <c r="EC244" s="49"/>
      <c r="ED244" s="49"/>
      <c r="EE244" s="49"/>
      <c r="EF244" s="49"/>
      <c r="EG244" s="49"/>
      <c r="EH244" s="49"/>
      <c r="EI244" s="49"/>
      <c r="EJ244" s="49"/>
      <c r="EK244" s="49"/>
      <c r="EL244" s="49"/>
      <c r="EM244" s="49"/>
      <c r="EN244" s="49"/>
      <c r="EO244" s="49"/>
      <c r="EP244" s="49"/>
      <c r="EQ244" s="49"/>
      <c r="ER244" s="49"/>
      <c r="ES244" s="49"/>
      <c r="ET244" s="49"/>
      <c r="EU244" s="49"/>
      <c r="EV244" s="49"/>
      <c r="EW244" s="49"/>
      <c r="EX244" s="49"/>
      <c r="EY244" s="49"/>
      <c r="EZ244" s="49"/>
      <c r="FA244" s="49"/>
      <c r="FB244" s="49"/>
      <c r="FC244" s="49"/>
      <c r="FD244" s="49"/>
      <c r="FE244" s="49"/>
      <c r="FF244" s="49"/>
      <c r="FG244" s="49"/>
      <c r="FH244" s="49"/>
      <c r="FI244" s="49"/>
      <c r="FJ244" s="49"/>
      <c r="FK244" s="49"/>
      <c r="FL244" s="49"/>
      <c r="FM244" s="49"/>
      <c r="FN244" s="49"/>
      <c r="FO244" s="49"/>
      <c r="FP244" s="49"/>
      <c r="FQ244" s="49"/>
      <c r="FR244" s="49"/>
      <c r="FS244" s="49"/>
      <c r="FT244" s="49"/>
      <c r="FU244" s="49"/>
      <c r="FV244" s="49"/>
      <c r="FW244" s="49"/>
      <c r="FX244" s="49"/>
      <c r="FY244" s="49"/>
      <c r="FZ244" s="49"/>
      <c r="GA244" s="49"/>
      <c r="GB244" s="49"/>
      <c r="GC244" s="49"/>
      <c r="GD244" s="49"/>
      <c r="GE244" s="49"/>
      <c r="GF244" s="49"/>
      <c r="GG244" s="49"/>
      <c r="GH244" s="49"/>
      <c r="GI244" s="49"/>
      <c r="GJ244" s="49"/>
      <c r="GK244" s="49"/>
      <c r="GL244" s="49"/>
      <c r="GM244" s="49"/>
      <c r="GN244" s="49"/>
      <c r="GO244" s="49"/>
      <c r="GP244" s="49"/>
      <c r="GQ244" s="49"/>
      <c r="GR244" s="49"/>
      <c r="GS244" s="49"/>
      <c r="GT244" s="49"/>
      <c r="GU244" s="49"/>
      <c r="GV244" s="49"/>
      <c r="GW244" s="49"/>
      <c r="GX244" s="49"/>
      <c r="GY244" s="49"/>
      <c r="GZ244" s="49"/>
      <c r="HA244" s="49"/>
      <c r="HB244" s="49"/>
      <c r="HC244" s="49"/>
      <c r="HD244" s="49"/>
      <c r="HE244" s="49"/>
      <c r="HF244" s="49"/>
      <c r="HG244" s="49"/>
      <c r="HH244" s="49"/>
      <c r="HI244" s="49"/>
      <c r="HJ244" s="49"/>
      <c r="HK244" s="49"/>
      <c r="HL244" s="49"/>
      <c r="HM244" s="49"/>
      <c r="HN244" s="49"/>
      <c r="HO244" s="49"/>
      <c r="HP244" s="49"/>
      <c r="HQ244" s="49"/>
      <c r="HR244" s="49"/>
      <c r="HS244" s="49"/>
      <c r="HT244" s="49"/>
    </row>
    <row r="245" spans="1:228" s="62" customFormat="1" ht="17.149999999999999" customHeight="1">
      <c r="A245" s="57"/>
      <c r="B245" s="58"/>
      <c r="C245" s="59"/>
      <c r="D245" s="99"/>
      <c r="E245" s="56"/>
      <c r="F245" s="136"/>
      <c r="G245" s="56"/>
    </row>
    <row r="246" spans="1:228" s="62" customFormat="1" ht="54" customHeight="1">
      <c r="A246" s="77">
        <v>1</v>
      </c>
      <c r="B246" s="105" t="s">
        <v>80</v>
      </c>
      <c r="C246" s="51" t="s">
        <v>189</v>
      </c>
      <c r="D246" s="79" t="s">
        <v>48</v>
      </c>
      <c r="E246" s="41">
        <v>1</v>
      </c>
      <c r="F246" s="2"/>
      <c r="G246" s="56">
        <f>E246*F246</f>
        <v>0</v>
      </c>
    </row>
    <row r="247" spans="1:228" s="62" customFormat="1" ht="17.149999999999999" customHeight="1">
      <c r="A247" s="77"/>
      <c r="B247" s="105"/>
      <c r="C247" s="51"/>
      <c r="D247" s="79"/>
      <c r="E247" s="41"/>
      <c r="F247" s="2"/>
      <c r="G247" s="56"/>
    </row>
    <row r="248" spans="1:228" s="62" customFormat="1" ht="83.25" customHeight="1">
      <c r="A248" s="77">
        <v>2</v>
      </c>
      <c r="B248" s="105" t="s">
        <v>80</v>
      </c>
      <c r="C248" s="51" t="s">
        <v>190</v>
      </c>
      <c r="D248" s="79" t="s">
        <v>48</v>
      </c>
      <c r="E248" s="41">
        <v>1</v>
      </c>
      <c r="F248" s="2"/>
      <c r="G248" s="56">
        <f>E248*F248</f>
        <v>0</v>
      </c>
    </row>
    <row r="249" spans="1:228" s="62" customFormat="1" ht="17.149999999999999" customHeight="1">
      <c r="A249" s="77"/>
      <c r="B249" s="105"/>
      <c r="C249" s="51"/>
      <c r="D249" s="79"/>
      <c r="E249" s="41"/>
      <c r="F249" s="2"/>
      <c r="G249" s="56"/>
    </row>
    <row r="250" spans="1:228" s="62" customFormat="1" ht="93">
      <c r="A250" s="77">
        <v>3</v>
      </c>
      <c r="B250" s="105" t="s">
        <v>80</v>
      </c>
      <c r="C250" s="51" t="s">
        <v>191</v>
      </c>
      <c r="D250" s="79" t="s">
        <v>58</v>
      </c>
      <c r="E250" s="41">
        <v>5</v>
      </c>
      <c r="F250" s="2"/>
      <c r="G250" s="56">
        <f>E250*F250</f>
        <v>0</v>
      </c>
    </row>
    <row r="251" spans="1:228" s="62" customFormat="1" ht="17.149999999999999" customHeight="1">
      <c r="A251" s="77"/>
      <c r="B251" s="105"/>
      <c r="C251" s="51"/>
      <c r="D251" s="79"/>
      <c r="E251" s="41"/>
      <c r="F251" s="2"/>
      <c r="G251" s="56"/>
    </row>
    <row r="252" spans="1:228" s="62" customFormat="1" ht="17.5">
      <c r="A252" s="77"/>
      <c r="B252" s="64" t="s">
        <v>205</v>
      </c>
      <c r="C252" s="124" t="s">
        <v>206</v>
      </c>
      <c r="D252" s="79"/>
      <c r="E252" s="41"/>
      <c r="F252" s="2"/>
      <c r="G252" s="41"/>
      <c r="H252" s="66"/>
      <c r="I252" s="66"/>
      <c r="J252" s="66"/>
      <c r="K252" s="66"/>
      <c r="L252" s="66"/>
      <c r="M252" s="66"/>
      <c r="N252" s="66"/>
      <c r="O252" s="66"/>
      <c r="P252" s="66"/>
      <c r="Q252" s="66"/>
      <c r="R252" s="66"/>
      <c r="S252" s="66"/>
      <c r="T252" s="66"/>
      <c r="U252" s="66"/>
      <c r="V252" s="66"/>
      <c r="W252" s="66"/>
      <c r="X252" s="66"/>
      <c r="Y252" s="66"/>
      <c r="Z252" s="66"/>
      <c r="AA252" s="66"/>
      <c r="AB252" s="66"/>
      <c r="AC252" s="66"/>
      <c r="AD252" s="66"/>
      <c r="AE252" s="66"/>
      <c r="AF252" s="49"/>
      <c r="AG252" s="49"/>
      <c r="AH252" s="49"/>
      <c r="AI252" s="49"/>
      <c r="AJ252" s="49"/>
      <c r="AK252" s="49"/>
      <c r="AL252" s="49"/>
      <c r="AM252" s="49"/>
      <c r="AN252" s="49"/>
      <c r="AO252" s="49"/>
      <c r="AP252" s="49"/>
      <c r="AQ252" s="49"/>
      <c r="AR252" s="49"/>
      <c r="AS252" s="49"/>
      <c r="AT252" s="49"/>
      <c r="AU252" s="49"/>
      <c r="AV252" s="49"/>
      <c r="AW252" s="49"/>
      <c r="AX252" s="49"/>
      <c r="AY252" s="49"/>
      <c r="AZ252" s="49"/>
      <c r="BA252" s="49"/>
      <c r="BB252" s="49"/>
      <c r="BC252" s="49"/>
      <c r="BD252" s="49"/>
      <c r="BE252" s="49"/>
      <c r="BF252" s="49"/>
      <c r="BG252" s="49"/>
      <c r="BH252" s="49"/>
      <c r="BI252" s="49"/>
      <c r="BJ252" s="49"/>
      <c r="BK252" s="49"/>
      <c r="BL252" s="49"/>
      <c r="BM252" s="49"/>
      <c r="BN252" s="49"/>
      <c r="BO252" s="49"/>
      <c r="BP252" s="49"/>
      <c r="BQ252" s="49"/>
      <c r="BR252" s="49"/>
      <c r="BS252" s="49"/>
      <c r="BT252" s="49"/>
      <c r="BU252" s="49"/>
      <c r="BV252" s="49"/>
      <c r="BW252" s="49"/>
      <c r="BX252" s="49"/>
      <c r="BY252" s="49"/>
      <c r="BZ252" s="49"/>
      <c r="CA252" s="49"/>
      <c r="CB252" s="49"/>
      <c r="CC252" s="49"/>
      <c r="CD252" s="49"/>
      <c r="CE252" s="49"/>
      <c r="CF252" s="49"/>
      <c r="CG252" s="49"/>
      <c r="CH252" s="49"/>
      <c r="CI252" s="49"/>
      <c r="CJ252" s="49"/>
      <c r="CK252" s="49"/>
      <c r="CL252" s="49"/>
      <c r="CM252" s="49"/>
      <c r="CN252" s="49"/>
      <c r="CO252" s="49"/>
      <c r="CP252" s="49"/>
      <c r="CQ252" s="49"/>
      <c r="CR252" s="49"/>
      <c r="CS252" s="49"/>
      <c r="CT252" s="49"/>
      <c r="CU252" s="49"/>
      <c r="CV252" s="49"/>
      <c r="CW252" s="49"/>
      <c r="CX252" s="49"/>
      <c r="CY252" s="49"/>
      <c r="CZ252" s="49"/>
      <c r="DA252" s="49"/>
      <c r="DB252" s="49"/>
      <c r="DC252" s="49"/>
      <c r="DD252" s="49"/>
      <c r="DE252" s="49"/>
      <c r="DF252" s="49"/>
      <c r="DG252" s="49"/>
      <c r="DH252" s="49"/>
      <c r="DI252" s="49"/>
      <c r="DJ252" s="49"/>
      <c r="DK252" s="49"/>
      <c r="DL252" s="49"/>
      <c r="DM252" s="49"/>
      <c r="DN252" s="49"/>
      <c r="DO252" s="49"/>
      <c r="DP252" s="49"/>
      <c r="DQ252" s="49"/>
      <c r="DR252" s="49"/>
      <c r="DS252" s="49"/>
      <c r="DT252" s="49"/>
      <c r="DU252" s="49"/>
      <c r="DV252" s="49"/>
      <c r="DW252" s="49"/>
      <c r="DX252" s="49"/>
      <c r="DY252" s="49"/>
      <c r="DZ252" s="49"/>
      <c r="EA252" s="49"/>
      <c r="EB252" s="49"/>
      <c r="EC252" s="49"/>
      <c r="ED252" s="49"/>
      <c r="EE252" s="49"/>
      <c r="EF252" s="49"/>
      <c r="EG252" s="49"/>
      <c r="EH252" s="49"/>
      <c r="EI252" s="49"/>
      <c r="EJ252" s="49"/>
      <c r="EK252" s="49"/>
      <c r="EL252" s="49"/>
      <c r="EM252" s="49"/>
      <c r="EN252" s="49"/>
      <c r="EO252" s="49"/>
      <c r="EP252" s="49"/>
      <c r="EQ252" s="49"/>
      <c r="ER252" s="49"/>
      <c r="ES252" s="49"/>
      <c r="ET252" s="49"/>
      <c r="EU252" s="49"/>
      <c r="EV252" s="49"/>
      <c r="EW252" s="49"/>
      <c r="EX252" s="49"/>
      <c r="EY252" s="49"/>
      <c r="EZ252" s="49"/>
      <c r="FA252" s="49"/>
      <c r="FB252" s="49"/>
      <c r="FC252" s="49"/>
      <c r="FD252" s="49"/>
      <c r="FE252" s="49"/>
      <c r="FF252" s="49"/>
      <c r="FG252" s="49"/>
      <c r="FH252" s="49"/>
      <c r="FI252" s="49"/>
      <c r="FJ252" s="49"/>
      <c r="FK252" s="49"/>
      <c r="FL252" s="49"/>
      <c r="FM252" s="49"/>
      <c r="FN252" s="49"/>
      <c r="FO252" s="49"/>
      <c r="FP252" s="49"/>
      <c r="FQ252" s="49"/>
      <c r="FR252" s="49"/>
      <c r="FS252" s="49"/>
      <c r="FT252" s="49"/>
      <c r="FU252" s="49"/>
      <c r="FV252" s="49"/>
      <c r="FW252" s="49"/>
      <c r="FX252" s="49"/>
      <c r="FY252" s="49"/>
      <c r="FZ252" s="49"/>
      <c r="GA252" s="49"/>
      <c r="GB252" s="49"/>
      <c r="GC252" s="49"/>
      <c r="GD252" s="49"/>
      <c r="GE252" s="49"/>
      <c r="GF252" s="49"/>
      <c r="GG252" s="49"/>
      <c r="GH252" s="49"/>
      <c r="GI252" s="49"/>
      <c r="GJ252" s="49"/>
      <c r="GK252" s="49"/>
      <c r="GL252" s="49"/>
      <c r="GM252" s="49"/>
      <c r="GN252" s="49"/>
      <c r="GO252" s="49"/>
      <c r="GP252" s="49"/>
      <c r="GQ252" s="49"/>
      <c r="GR252" s="49"/>
      <c r="GS252" s="49"/>
      <c r="GT252" s="49"/>
      <c r="GU252" s="49"/>
      <c r="GV252" s="49"/>
      <c r="GW252" s="49"/>
      <c r="GX252" s="49"/>
      <c r="GY252" s="49"/>
      <c r="GZ252" s="49"/>
      <c r="HA252" s="49"/>
      <c r="HB252" s="49"/>
      <c r="HC252" s="49"/>
      <c r="HD252" s="49"/>
      <c r="HE252" s="49"/>
      <c r="HF252" s="49"/>
      <c r="HG252" s="49"/>
      <c r="HH252" s="49"/>
      <c r="HI252" s="49"/>
      <c r="HJ252" s="49"/>
      <c r="HK252" s="49"/>
      <c r="HL252" s="49"/>
      <c r="HM252" s="49"/>
      <c r="HN252" s="49"/>
      <c r="HO252" s="49"/>
      <c r="HP252" s="49"/>
      <c r="HQ252" s="49"/>
      <c r="HR252" s="49"/>
      <c r="HS252" s="49"/>
      <c r="HT252" s="49"/>
    </row>
    <row r="253" spans="1:228" s="62" customFormat="1" ht="17.149999999999999" customHeight="1">
      <c r="A253" s="57"/>
      <c r="B253" s="58"/>
      <c r="C253" s="59"/>
      <c r="D253" s="99"/>
      <c r="E253" s="56"/>
      <c r="F253" s="136"/>
      <c r="G253" s="56"/>
    </row>
    <row r="254" spans="1:228" s="62" customFormat="1" ht="18" customHeight="1">
      <c r="A254" s="77">
        <v>4</v>
      </c>
      <c r="B254" s="105" t="s">
        <v>80</v>
      </c>
      <c r="C254" s="51" t="s">
        <v>207</v>
      </c>
      <c r="D254" s="79" t="s">
        <v>58</v>
      </c>
      <c r="E254" s="41">
        <v>8</v>
      </c>
      <c r="F254" s="2"/>
      <c r="G254" s="56">
        <f>E254*F254</f>
        <v>0</v>
      </c>
    </row>
    <row r="255" spans="1:228" s="62" customFormat="1" ht="17.149999999999999" customHeight="1">
      <c r="A255" s="77"/>
      <c r="B255" s="105"/>
      <c r="C255" s="51"/>
      <c r="D255" s="79"/>
      <c r="E255" s="41"/>
      <c r="F255" s="2"/>
      <c r="G255" s="56"/>
    </row>
    <row r="256" spans="1:228" s="62" customFormat="1" ht="31">
      <c r="A256" s="77">
        <v>5</v>
      </c>
      <c r="B256" s="105" t="s">
        <v>80</v>
      </c>
      <c r="C256" s="51" t="s">
        <v>208</v>
      </c>
      <c r="D256" s="79" t="s">
        <v>58</v>
      </c>
      <c r="E256" s="41">
        <v>12</v>
      </c>
      <c r="F256" s="2"/>
      <c r="G256" s="56">
        <f>E256*F256</f>
        <v>0</v>
      </c>
    </row>
    <row r="257" spans="1:228" s="62" customFormat="1" ht="17.5">
      <c r="A257" s="77"/>
      <c r="B257" s="105"/>
      <c r="C257" s="51"/>
      <c r="D257" s="79"/>
      <c r="E257" s="41"/>
      <c r="F257" s="2"/>
      <c r="G257" s="56"/>
    </row>
    <row r="258" spans="1:228" s="62" customFormat="1" ht="17.5">
      <c r="A258" s="77"/>
      <c r="B258" s="64" t="s">
        <v>211</v>
      </c>
      <c r="C258" s="124" t="s">
        <v>212</v>
      </c>
      <c r="D258" s="79"/>
      <c r="E258" s="41"/>
      <c r="F258" s="2"/>
      <c r="G258" s="41"/>
      <c r="H258" s="66"/>
      <c r="I258" s="66"/>
      <c r="J258" s="66"/>
      <c r="K258" s="66"/>
      <c r="L258" s="66"/>
      <c r="M258" s="66"/>
      <c r="N258" s="66"/>
      <c r="O258" s="66"/>
      <c r="P258" s="66"/>
      <c r="Q258" s="66"/>
      <c r="R258" s="66"/>
      <c r="S258" s="66"/>
      <c r="T258" s="66"/>
      <c r="U258" s="66"/>
      <c r="V258" s="66"/>
      <c r="W258" s="66"/>
      <c r="X258" s="66"/>
      <c r="Y258" s="66"/>
      <c r="Z258" s="66"/>
      <c r="AA258" s="66"/>
      <c r="AB258" s="66"/>
      <c r="AC258" s="66"/>
      <c r="AD258" s="66"/>
      <c r="AE258" s="66"/>
      <c r="AF258" s="49"/>
      <c r="AG258" s="49"/>
      <c r="AH258" s="49"/>
      <c r="AI258" s="49"/>
      <c r="AJ258" s="49"/>
      <c r="AK258" s="49"/>
      <c r="AL258" s="49"/>
      <c r="AM258" s="49"/>
      <c r="AN258" s="49"/>
      <c r="AO258" s="49"/>
      <c r="AP258" s="49"/>
      <c r="AQ258" s="49"/>
      <c r="AR258" s="49"/>
      <c r="AS258" s="49"/>
      <c r="AT258" s="49"/>
      <c r="AU258" s="49"/>
      <c r="AV258" s="49"/>
      <c r="AW258" s="49"/>
      <c r="AX258" s="49"/>
      <c r="AY258" s="49"/>
      <c r="AZ258" s="49"/>
      <c r="BA258" s="49"/>
      <c r="BB258" s="49"/>
      <c r="BC258" s="49"/>
      <c r="BD258" s="49"/>
      <c r="BE258" s="49"/>
      <c r="BF258" s="49"/>
      <c r="BG258" s="49"/>
      <c r="BH258" s="49"/>
      <c r="BI258" s="49"/>
      <c r="BJ258" s="49"/>
      <c r="BK258" s="49"/>
      <c r="BL258" s="49"/>
      <c r="BM258" s="49"/>
      <c r="BN258" s="49"/>
      <c r="BO258" s="49"/>
      <c r="BP258" s="49"/>
      <c r="BQ258" s="49"/>
      <c r="BR258" s="49"/>
      <c r="BS258" s="49"/>
      <c r="BT258" s="49"/>
      <c r="BU258" s="49"/>
      <c r="BV258" s="49"/>
      <c r="BW258" s="49"/>
      <c r="BX258" s="49"/>
      <c r="BY258" s="49"/>
      <c r="BZ258" s="49"/>
      <c r="CA258" s="49"/>
      <c r="CB258" s="49"/>
      <c r="CC258" s="49"/>
      <c r="CD258" s="49"/>
      <c r="CE258" s="49"/>
      <c r="CF258" s="49"/>
      <c r="CG258" s="49"/>
      <c r="CH258" s="49"/>
      <c r="CI258" s="49"/>
      <c r="CJ258" s="49"/>
      <c r="CK258" s="49"/>
      <c r="CL258" s="49"/>
      <c r="CM258" s="49"/>
      <c r="CN258" s="49"/>
      <c r="CO258" s="49"/>
      <c r="CP258" s="49"/>
      <c r="CQ258" s="49"/>
      <c r="CR258" s="49"/>
      <c r="CS258" s="49"/>
      <c r="CT258" s="49"/>
      <c r="CU258" s="49"/>
      <c r="CV258" s="49"/>
      <c r="CW258" s="49"/>
      <c r="CX258" s="49"/>
      <c r="CY258" s="49"/>
      <c r="CZ258" s="49"/>
      <c r="DA258" s="49"/>
      <c r="DB258" s="49"/>
      <c r="DC258" s="49"/>
      <c r="DD258" s="49"/>
      <c r="DE258" s="49"/>
      <c r="DF258" s="49"/>
      <c r="DG258" s="49"/>
      <c r="DH258" s="49"/>
      <c r="DI258" s="49"/>
      <c r="DJ258" s="49"/>
      <c r="DK258" s="49"/>
      <c r="DL258" s="49"/>
      <c r="DM258" s="49"/>
      <c r="DN258" s="49"/>
      <c r="DO258" s="49"/>
      <c r="DP258" s="49"/>
      <c r="DQ258" s="49"/>
      <c r="DR258" s="49"/>
      <c r="DS258" s="49"/>
      <c r="DT258" s="49"/>
      <c r="DU258" s="49"/>
      <c r="DV258" s="49"/>
      <c r="DW258" s="49"/>
      <c r="DX258" s="49"/>
      <c r="DY258" s="49"/>
      <c r="DZ258" s="49"/>
      <c r="EA258" s="49"/>
      <c r="EB258" s="49"/>
      <c r="EC258" s="49"/>
      <c r="ED258" s="49"/>
      <c r="EE258" s="49"/>
      <c r="EF258" s="49"/>
      <c r="EG258" s="49"/>
      <c r="EH258" s="49"/>
      <c r="EI258" s="49"/>
      <c r="EJ258" s="49"/>
      <c r="EK258" s="49"/>
      <c r="EL258" s="49"/>
      <c r="EM258" s="49"/>
      <c r="EN258" s="49"/>
      <c r="EO258" s="49"/>
      <c r="EP258" s="49"/>
      <c r="EQ258" s="49"/>
      <c r="ER258" s="49"/>
      <c r="ES258" s="49"/>
      <c r="ET258" s="49"/>
      <c r="EU258" s="49"/>
      <c r="EV258" s="49"/>
      <c r="EW258" s="49"/>
      <c r="EX258" s="49"/>
      <c r="EY258" s="49"/>
      <c r="EZ258" s="49"/>
      <c r="FA258" s="49"/>
      <c r="FB258" s="49"/>
      <c r="FC258" s="49"/>
      <c r="FD258" s="49"/>
      <c r="FE258" s="49"/>
      <c r="FF258" s="49"/>
      <c r="FG258" s="49"/>
      <c r="FH258" s="49"/>
      <c r="FI258" s="49"/>
      <c r="FJ258" s="49"/>
      <c r="FK258" s="49"/>
      <c r="FL258" s="49"/>
      <c r="FM258" s="49"/>
      <c r="FN258" s="49"/>
      <c r="FO258" s="49"/>
      <c r="FP258" s="49"/>
      <c r="FQ258" s="49"/>
      <c r="FR258" s="49"/>
      <c r="FS258" s="49"/>
      <c r="FT258" s="49"/>
      <c r="FU258" s="49"/>
      <c r="FV258" s="49"/>
      <c r="FW258" s="49"/>
      <c r="FX258" s="49"/>
      <c r="FY258" s="49"/>
      <c r="FZ258" s="49"/>
      <c r="GA258" s="49"/>
      <c r="GB258" s="49"/>
      <c r="GC258" s="49"/>
      <c r="GD258" s="49"/>
      <c r="GE258" s="49"/>
      <c r="GF258" s="49"/>
      <c r="GG258" s="49"/>
      <c r="GH258" s="49"/>
      <c r="GI258" s="49"/>
      <c r="GJ258" s="49"/>
      <c r="GK258" s="49"/>
      <c r="GL258" s="49"/>
      <c r="GM258" s="49"/>
      <c r="GN258" s="49"/>
      <c r="GO258" s="49"/>
      <c r="GP258" s="49"/>
      <c r="GQ258" s="49"/>
      <c r="GR258" s="49"/>
      <c r="GS258" s="49"/>
      <c r="GT258" s="49"/>
      <c r="GU258" s="49"/>
      <c r="GV258" s="49"/>
      <c r="GW258" s="49"/>
      <c r="GX258" s="49"/>
      <c r="GY258" s="49"/>
      <c r="GZ258" s="49"/>
      <c r="HA258" s="49"/>
      <c r="HB258" s="49"/>
      <c r="HC258" s="49"/>
      <c r="HD258" s="49"/>
      <c r="HE258" s="49"/>
      <c r="HF258" s="49"/>
      <c r="HG258" s="49"/>
      <c r="HH258" s="49"/>
      <c r="HI258" s="49"/>
      <c r="HJ258" s="49"/>
      <c r="HK258" s="49"/>
      <c r="HL258" s="49"/>
      <c r="HM258" s="49"/>
      <c r="HN258" s="49"/>
      <c r="HO258" s="49"/>
      <c r="HP258" s="49"/>
      <c r="HQ258" s="49"/>
      <c r="HR258" s="49"/>
      <c r="HS258" s="49"/>
      <c r="HT258" s="49"/>
    </row>
    <row r="259" spans="1:228" s="62" customFormat="1" ht="17.149999999999999" customHeight="1">
      <c r="A259" s="57"/>
      <c r="B259" s="58"/>
      <c r="C259" s="59"/>
      <c r="D259" s="99"/>
      <c r="E259" s="56"/>
      <c r="F259" s="136"/>
      <c r="G259" s="56"/>
    </row>
    <row r="260" spans="1:228" s="62" customFormat="1" ht="46.5">
      <c r="A260" s="77">
        <v>6</v>
      </c>
      <c r="B260" s="105" t="s">
        <v>80</v>
      </c>
      <c r="C260" s="51" t="s">
        <v>213</v>
      </c>
      <c r="D260" s="79" t="s">
        <v>48</v>
      </c>
      <c r="E260" s="41">
        <v>400</v>
      </c>
      <c r="F260" s="2"/>
      <c r="G260" s="56">
        <f>E260*F260</f>
        <v>0</v>
      </c>
    </row>
    <row r="261" spans="1:228" s="62" customFormat="1" ht="17.149999999999999" customHeight="1">
      <c r="A261" s="57"/>
      <c r="B261" s="58"/>
      <c r="C261" s="59"/>
      <c r="D261" s="99"/>
      <c r="E261" s="56"/>
      <c r="F261" s="136"/>
      <c r="G261" s="56"/>
    </row>
    <row r="262" spans="1:228" ht="18" customHeight="1">
      <c r="A262" s="77"/>
      <c r="B262" s="64" t="s">
        <v>97</v>
      </c>
      <c r="C262" s="88" t="s">
        <v>98</v>
      </c>
      <c r="E262" s="41"/>
      <c r="F262" s="2"/>
      <c r="G262" s="41"/>
    </row>
    <row r="263" spans="1:228" ht="17.149999999999999" customHeight="1">
      <c r="A263" s="77"/>
      <c r="B263" s="64"/>
      <c r="C263" s="88"/>
      <c r="E263" s="41"/>
      <c r="F263" s="2"/>
      <c r="G263" s="41"/>
    </row>
    <row r="264" spans="1:228" ht="46.5">
      <c r="A264" s="77">
        <v>7</v>
      </c>
      <c r="B264" s="105" t="s">
        <v>80</v>
      </c>
      <c r="C264" s="51" t="s">
        <v>0</v>
      </c>
      <c r="D264" s="79" t="s">
        <v>165</v>
      </c>
      <c r="E264" s="41">
        <v>2.5</v>
      </c>
      <c r="F264" s="2"/>
      <c r="G264" s="56">
        <f>E264*F264</f>
        <v>0</v>
      </c>
      <c r="S264" s="56"/>
      <c r="T264" s="56"/>
      <c r="U264" s="56"/>
      <c r="V264" s="56"/>
      <c r="W264" s="56"/>
      <c r="X264" s="56"/>
      <c r="Y264" s="56"/>
      <c r="Z264" s="56"/>
      <c r="AA264" s="56"/>
      <c r="AB264" s="56"/>
      <c r="AC264" s="56"/>
      <c r="AD264" s="56"/>
      <c r="AE264" s="56"/>
      <c r="AF264" s="56"/>
      <c r="AG264" s="56"/>
      <c r="AH264" s="56"/>
      <c r="AI264" s="56"/>
      <c r="AJ264" s="56"/>
      <c r="AK264" s="56"/>
      <c r="AL264" s="56"/>
      <c r="AM264" s="56"/>
      <c r="AN264" s="56"/>
      <c r="AO264" s="56"/>
      <c r="AP264" s="56"/>
      <c r="AQ264" s="56"/>
      <c r="AR264" s="56"/>
      <c r="AS264" s="56"/>
      <c r="AT264" s="56"/>
      <c r="AU264" s="56"/>
      <c r="AV264" s="56"/>
      <c r="AW264" s="56"/>
      <c r="AX264" s="56"/>
      <c r="AY264" s="56"/>
      <c r="AZ264" s="56"/>
      <c r="BA264" s="56"/>
      <c r="BB264" s="56"/>
      <c r="BC264" s="56"/>
      <c r="BD264" s="56"/>
      <c r="BE264" s="56"/>
      <c r="BF264" s="56"/>
      <c r="BG264" s="56"/>
      <c r="BH264" s="56"/>
      <c r="BI264" s="56"/>
      <c r="BJ264" s="56"/>
      <c r="BK264" s="56"/>
      <c r="BL264" s="56"/>
      <c r="BM264" s="56"/>
      <c r="BN264" s="56"/>
      <c r="BO264" s="56"/>
      <c r="BP264" s="56"/>
      <c r="BQ264" s="56"/>
      <c r="BR264" s="56"/>
      <c r="BS264" s="56"/>
      <c r="BT264" s="56"/>
      <c r="BU264" s="56"/>
      <c r="BV264" s="56"/>
      <c r="BW264" s="56"/>
      <c r="BX264" s="56"/>
      <c r="BY264" s="56"/>
      <c r="BZ264" s="56"/>
      <c r="CA264" s="56"/>
      <c r="CB264" s="56"/>
      <c r="CC264" s="56"/>
      <c r="CD264" s="56"/>
      <c r="CE264" s="56"/>
      <c r="CF264" s="56"/>
      <c r="CG264" s="56"/>
      <c r="CH264" s="56"/>
      <c r="CI264" s="56"/>
      <c r="CJ264" s="56"/>
      <c r="CK264" s="56"/>
      <c r="CL264" s="56"/>
      <c r="CM264" s="56"/>
      <c r="CN264" s="56"/>
      <c r="CO264" s="56"/>
      <c r="CP264" s="56"/>
      <c r="CQ264" s="56"/>
      <c r="CR264" s="56"/>
      <c r="CS264" s="56"/>
      <c r="CT264" s="56"/>
      <c r="CU264" s="56"/>
      <c r="CV264" s="56"/>
      <c r="CW264" s="56"/>
      <c r="CX264" s="56"/>
      <c r="CY264" s="56"/>
      <c r="CZ264" s="56"/>
      <c r="DA264" s="56"/>
      <c r="DB264" s="56"/>
      <c r="DC264" s="56"/>
      <c r="DD264" s="56"/>
      <c r="DE264" s="56"/>
      <c r="DF264" s="56"/>
      <c r="DG264" s="56"/>
      <c r="DH264" s="56"/>
      <c r="DI264" s="56"/>
      <c r="DJ264" s="56"/>
      <c r="DK264" s="56"/>
      <c r="DL264" s="56"/>
      <c r="DM264" s="56"/>
      <c r="DN264" s="56"/>
      <c r="DO264" s="56"/>
      <c r="DP264" s="56"/>
      <c r="DQ264" s="56"/>
      <c r="DR264" s="56"/>
      <c r="DS264" s="56"/>
      <c r="DT264" s="56"/>
      <c r="DU264" s="56"/>
      <c r="DV264" s="56"/>
      <c r="DW264" s="56"/>
      <c r="DX264" s="56"/>
      <c r="DY264" s="56"/>
      <c r="DZ264" s="56"/>
      <c r="EA264" s="56"/>
      <c r="EB264" s="56"/>
      <c r="EC264" s="56"/>
      <c r="ED264" s="56"/>
      <c r="EE264" s="56"/>
      <c r="EF264" s="56"/>
      <c r="EG264" s="56"/>
      <c r="EH264" s="56"/>
      <c r="EI264" s="56"/>
      <c r="EJ264" s="56"/>
      <c r="EK264" s="56"/>
      <c r="EL264" s="56"/>
      <c r="EM264" s="56"/>
      <c r="EN264" s="56"/>
      <c r="EO264" s="56"/>
      <c r="EP264" s="56"/>
      <c r="EQ264" s="56"/>
      <c r="ER264" s="56"/>
      <c r="ES264" s="56"/>
      <c r="ET264" s="56"/>
      <c r="EU264" s="56"/>
      <c r="EV264" s="56"/>
      <c r="EW264" s="56"/>
      <c r="EX264" s="56"/>
      <c r="EY264" s="56"/>
      <c r="EZ264" s="56"/>
      <c r="FA264" s="56"/>
      <c r="FB264" s="56"/>
      <c r="FC264" s="56"/>
      <c r="FD264" s="56"/>
      <c r="FE264" s="56"/>
      <c r="FF264" s="56"/>
      <c r="FG264" s="56"/>
      <c r="FH264" s="56"/>
      <c r="FI264" s="56"/>
      <c r="FJ264" s="56"/>
      <c r="FK264" s="56"/>
      <c r="FL264" s="56"/>
      <c r="FM264" s="56"/>
      <c r="FN264" s="56"/>
      <c r="FO264" s="56"/>
      <c r="FP264" s="56"/>
      <c r="FQ264" s="56"/>
      <c r="FR264" s="56"/>
      <c r="FS264" s="56"/>
      <c r="FT264" s="56"/>
      <c r="FU264" s="56"/>
      <c r="FV264" s="56"/>
      <c r="FW264" s="56"/>
      <c r="FX264" s="56"/>
      <c r="FY264" s="56"/>
      <c r="FZ264" s="56"/>
      <c r="GA264" s="56"/>
      <c r="GB264" s="56"/>
      <c r="GC264" s="56"/>
      <c r="GD264" s="56"/>
      <c r="GE264" s="56"/>
      <c r="GF264" s="56"/>
      <c r="GG264" s="56"/>
      <c r="GH264" s="56"/>
      <c r="GI264" s="56"/>
      <c r="GJ264" s="56"/>
      <c r="GK264" s="56"/>
      <c r="GL264" s="56"/>
      <c r="GM264" s="56"/>
      <c r="GN264" s="56"/>
      <c r="GO264" s="56"/>
      <c r="GP264" s="56"/>
      <c r="GQ264" s="56"/>
      <c r="GR264" s="56"/>
      <c r="GS264" s="56"/>
      <c r="GT264" s="56"/>
      <c r="GU264" s="56"/>
      <c r="GV264" s="56"/>
      <c r="GW264" s="56"/>
      <c r="GX264" s="56"/>
      <c r="GY264" s="56"/>
      <c r="GZ264" s="56"/>
      <c r="HA264" s="56"/>
      <c r="HB264" s="56"/>
      <c r="HC264" s="56"/>
      <c r="HD264" s="56"/>
      <c r="HE264" s="56"/>
      <c r="HF264" s="56"/>
      <c r="HG264" s="56"/>
      <c r="HH264" s="56"/>
      <c r="HI264" s="56"/>
      <c r="HJ264" s="56"/>
      <c r="HK264" s="56"/>
      <c r="HL264" s="56"/>
      <c r="HM264" s="56"/>
      <c r="HN264" s="56"/>
      <c r="HO264" s="56"/>
      <c r="HP264" s="56"/>
      <c r="HQ264" s="56"/>
      <c r="HR264" s="56"/>
      <c r="HS264" s="56"/>
      <c r="HT264" s="56"/>
    </row>
    <row r="265" spans="1:228" ht="17.149999999999999" customHeight="1">
      <c r="A265" s="77"/>
      <c r="B265" s="63"/>
      <c r="C265" s="49"/>
      <c r="D265" s="79"/>
      <c r="E265" s="41"/>
      <c r="F265" s="2"/>
      <c r="G265" s="41"/>
    </row>
    <row r="266" spans="1:228" ht="77.5">
      <c r="A266" s="77">
        <v>8</v>
      </c>
      <c r="B266" s="63" t="s">
        <v>1</v>
      </c>
      <c r="C266" s="51" t="s">
        <v>395</v>
      </c>
      <c r="D266" s="79" t="s">
        <v>48</v>
      </c>
      <c r="E266" s="41">
        <v>1</v>
      </c>
      <c r="F266" s="2"/>
      <c r="G266" s="56">
        <f>E266*F266</f>
        <v>0</v>
      </c>
    </row>
    <row r="267" spans="1:228" ht="17.149999999999999" customHeight="1">
      <c r="A267" s="77"/>
      <c r="B267" s="105"/>
      <c r="C267" s="51"/>
      <c r="D267" s="79"/>
      <c r="E267" s="41"/>
      <c r="F267" s="2"/>
      <c r="G267" s="56"/>
      <c r="S267" s="56"/>
      <c r="T267" s="56"/>
      <c r="U267" s="56"/>
      <c r="V267" s="56"/>
      <c r="W267" s="56"/>
      <c r="X267" s="56"/>
      <c r="Y267" s="56"/>
      <c r="Z267" s="56"/>
      <c r="AA267" s="56"/>
      <c r="AB267" s="56"/>
      <c r="AC267" s="56"/>
      <c r="AD267" s="56"/>
      <c r="AE267" s="56"/>
      <c r="AF267" s="56"/>
      <c r="AG267" s="56"/>
      <c r="AH267" s="56"/>
      <c r="AI267" s="56"/>
      <c r="AJ267" s="56"/>
      <c r="AK267" s="56"/>
      <c r="AL267" s="56"/>
      <c r="AM267" s="56"/>
      <c r="AN267" s="56"/>
      <c r="AO267" s="56"/>
      <c r="AP267" s="56"/>
      <c r="AQ267" s="56"/>
      <c r="AR267" s="56"/>
      <c r="AS267" s="56"/>
      <c r="AT267" s="56"/>
      <c r="AU267" s="56"/>
      <c r="AV267" s="56"/>
      <c r="AW267" s="56"/>
      <c r="AX267" s="56"/>
      <c r="AY267" s="56"/>
      <c r="AZ267" s="56"/>
      <c r="BA267" s="56"/>
      <c r="BB267" s="56"/>
      <c r="BC267" s="56"/>
      <c r="BD267" s="56"/>
      <c r="BE267" s="56"/>
      <c r="BF267" s="56"/>
      <c r="BG267" s="56"/>
      <c r="BH267" s="56"/>
      <c r="BI267" s="56"/>
      <c r="BJ267" s="56"/>
      <c r="BK267" s="56"/>
      <c r="BL267" s="56"/>
      <c r="BM267" s="56"/>
      <c r="BN267" s="56"/>
      <c r="BO267" s="56"/>
      <c r="BP267" s="56"/>
      <c r="BQ267" s="56"/>
      <c r="BR267" s="56"/>
      <c r="BS267" s="56"/>
      <c r="BT267" s="56"/>
      <c r="BU267" s="56"/>
      <c r="BV267" s="56"/>
      <c r="BW267" s="56"/>
      <c r="BX267" s="56"/>
      <c r="BY267" s="56"/>
      <c r="BZ267" s="56"/>
      <c r="CA267" s="56"/>
      <c r="CB267" s="56"/>
      <c r="CC267" s="56"/>
      <c r="CD267" s="56"/>
      <c r="CE267" s="56"/>
      <c r="CF267" s="56"/>
      <c r="CG267" s="56"/>
      <c r="CH267" s="56"/>
      <c r="CI267" s="56"/>
      <c r="CJ267" s="56"/>
      <c r="CK267" s="56"/>
      <c r="CL267" s="56"/>
      <c r="CM267" s="56"/>
      <c r="CN267" s="56"/>
      <c r="CO267" s="56"/>
      <c r="CP267" s="56"/>
      <c r="CQ267" s="56"/>
      <c r="CR267" s="56"/>
      <c r="CS267" s="56"/>
      <c r="CT267" s="56"/>
      <c r="CU267" s="56"/>
      <c r="CV267" s="56"/>
      <c r="CW267" s="56"/>
      <c r="CX267" s="56"/>
      <c r="CY267" s="56"/>
      <c r="CZ267" s="56"/>
      <c r="DA267" s="56"/>
      <c r="DB267" s="56"/>
      <c r="DC267" s="56"/>
      <c r="DD267" s="56"/>
      <c r="DE267" s="56"/>
      <c r="DF267" s="56"/>
      <c r="DG267" s="56"/>
      <c r="DH267" s="56"/>
      <c r="DI267" s="56"/>
      <c r="DJ267" s="56"/>
      <c r="DK267" s="56"/>
      <c r="DL267" s="56"/>
      <c r="DM267" s="56"/>
      <c r="DN267" s="56"/>
      <c r="DO267" s="56"/>
      <c r="DP267" s="56"/>
      <c r="DQ267" s="56"/>
      <c r="DR267" s="56"/>
      <c r="DS267" s="56"/>
      <c r="DT267" s="56"/>
      <c r="DU267" s="56"/>
      <c r="DV267" s="56"/>
      <c r="DW267" s="56"/>
      <c r="DX267" s="56"/>
      <c r="DY267" s="56"/>
      <c r="DZ267" s="56"/>
      <c r="EA267" s="56"/>
      <c r="EB267" s="56"/>
      <c r="EC267" s="56"/>
      <c r="ED267" s="56"/>
      <c r="EE267" s="56"/>
      <c r="EF267" s="56"/>
      <c r="EG267" s="56"/>
      <c r="EH267" s="56"/>
      <c r="EI267" s="56"/>
      <c r="EJ267" s="56"/>
      <c r="EK267" s="56"/>
      <c r="EL267" s="56"/>
      <c r="EM267" s="56"/>
      <c r="EN267" s="56"/>
      <c r="EO267" s="56"/>
      <c r="EP267" s="56"/>
      <c r="EQ267" s="56"/>
      <c r="ER267" s="56"/>
      <c r="ES267" s="56"/>
      <c r="ET267" s="56"/>
      <c r="EU267" s="56"/>
      <c r="EV267" s="56"/>
      <c r="EW267" s="56"/>
      <c r="EX267" s="56"/>
      <c r="EY267" s="56"/>
      <c r="EZ267" s="56"/>
      <c r="FA267" s="56"/>
      <c r="FB267" s="56"/>
      <c r="FC267" s="56"/>
      <c r="FD267" s="56"/>
      <c r="FE267" s="56"/>
      <c r="FF267" s="56"/>
      <c r="FG267" s="56"/>
      <c r="FH267" s="56"/>
      <c r="FI267" s="56"/>
      <c r="FJ267" s="56"/>
      <c r="FK267" s="56"/>
      <c r="FL267" s="56"/>
      <c r="FM267" s="56"/>
      <c r="FN267" s="56"/>
      <c r="FO267" s="56"/>
      <c r="FP267" s="56"/>
      <c r="FQ267" s="56"/>
      <c r="FR267" s="56"/>
      <c r="FS267" s="56"/>
      <c r="FT267" s="56"/>
      <c r="FU267" s="56"/>
      <c r="FV267" s="56"/>
      <c r="FW267" s="56"/>
      <c r="FX267" s="56"/>
      <c r="FY267" s="56"/>
      <c r="FZ267" s="56"/>
      <c r="GA267" s="56"/>
      <c r="GB267" s="56"/>
      <c r="GC267" s="56"/>
      <c r="GD267" s="56"/>
      <c r="GE267" s="56"/>
      <c r="GF267" s="56"/>
      <c r="GG267" s="56"/>
      <c r="GH267" s="56"/>
      <c r="GI267" s="56"/>
      <c r="GJ267" s="56"/>
      <c r="GK267" s="56"/>
      <c r="GL267" s="56"/>
      <c r="GM267" s="56"/>
      <c r="GN267" s="56"/>
      <c r="GO267" s="56"/>
      <c r="GP267" s="56"/>
      <c r="GQ267" s="56"/>
      <c r="GR267" s="56"/>
      <c r="GS267" s="56"/>
      <c r="GT267" s="56"/>
      <c r="GU267" s="56"/>
      <c r="GV267" s="56"/>
      <c r="GW267" s="56"/>
      <c r="GX267" s="56"/>
      <c r="GY267" s="56"/>
      <c r="GZ267" s="56"/>
      <c r="HA267" s="56"/>
      <c r="HB267" s="56"/>
      <c r="HC267" s="56"/>
      <c r="HD267" s="56"/>
      <c r="HE267" s="56"/>
      <c r="HF267" s="56"/>
      <c r="HG267" s="56"/>
      <c r="HH267" s="56"/>
      <c r="HI267" s="56"/>
      <c r="HJ267" s="56"/>
      <c r="HK267" s="56"/>
      <c r="HL267" s="56"/>
      <c r="HM267" s="56"/>
      <c r="HN267" s="56"/>
      <c r="HO267" s="56"/>
      <c r="HP267" s="56"/>
      <c r="HQ267" s="56"/>
      <c r="HR267" s="56"/>
      <c r="HS267" s="56"/>
      <c r="HT267" s="56"/>
    </row>
    <row r="268" spans="1:228" ht="18" customHeight="1">
      <c r="A268" s="77"/>
      <c r="B268" s="64" t="s">
        <v>116</v>
      </c>
      <c r="C268" s="88" t="s">
        <v>117</v>
      </c>
      <c r="E268" s="41"/>
      <c r="F268" s="2"/>
      <c r="G268" s="41"/>
    </row>
    <row r="269" spans="1:228" ht="17.149999999999999" customHeight="1">
      <c r="A269" s="77"/>
      <c r="B269" s="63"/>
      <c r="C269" s="49"/>
      <c r="D269" s="79"/>
      <c r="E269" s="41"/>
      <c r="F269" s="2"/>
      <c r="G269" s="41"/>
    </row>
    <row r="270" spans="1:228" ht="18" customHeight="1">
      <c r="A270" s="77">
        <v>9</v>
      </c>
      <c r="B270" s="105" t="s">
        <v>80</v>
      </c>
      <c r="C270" s="49" t="s">
        <v>118</v>
      </c>
      <c r="D270" s="79" t="s">
        <v>119</v>
      </c>
      <c r="E270" s="41">
        <f>(G14+G15+G16+G17+G18+G19+SUM(G242:G266))*0.1</f>
        <v>0</v>
      </c>
      <c r="F270" s="41">
        <v>1</v>
      </c>
      <c r="G270" s="56">
        <f>E270</f>
        <v>0</v>
      </c>
      <c r="I270" s="125"/>
    </row>
    <row r="271" spans="1:228" ht="17.149999999999999" customHeight="1">
      <c r="A271" s="77"/>
      <c r="B271" s="64"/>
      <c r="C271" s="88"/>
      <c r="E271" s="41"/>
      <c r="F271" s="2"/>
      <c r="G271" s="41" t="str">
        <f>IF(ISBLANK(E271),"",IF(ISBLANK(F271),"",E271*F271))</f>
        <v/>
      </c>
    </row>
    <row r="272" spans="1:228" s="76" customFormat="1" ht="18" customHeight="1">
      <c r="A272" s="71"/>
      <c r="B272" s="72"/>
      <c r="C272" s="72" t="s">
        <v>32</v>
      </c>
      <c r="D272" s="73"/>
      <c r="E272" s="74"/>
      <c r="F272" s="137"/>
      <c r="G272" s="75">
        <f>SUM(G244:G271)</f>
        <v>0</v>
      </c>
    </row>
    <row r="273" spans="1:6" s="51" customFormat="1" ht="17.149999999999999" customHeight="1">
      <c r="A273" s="48"/>
      <c r="B273" s="49"/>
      <c r="C273" s="50"/>
      <c r="E273" s="27"/>
      <c r="F273" s="134"/>
    </row>
    <row r="276" spans="1:6">
      <c r="B276" s="92"/>
      <c r="C276" s="92"/>
      <c r="D276" s="79"/>
      <c r="E276" s="126"/>
    </row>
    <row r="277" spans="1:6">
      <c r="B277" s="127"/>
      <c r="C277" s="127"/>
      <c r="D277" s="79"/>
      <c r="E277" s="126"/>
    </row>
  </sheetData>
  <sheetProtection algorithmName="SHA-512" hashValue="zTVxr6RUd2QHl2DZTWEAStQ7FgBXx4htz4m4IbHXFkSnDAQ3Dcko9IUV+OhKmLsTE2+JC9Su8mzbdLzN6aFa4g==" saltValue="XKSraa4b5uyXnOr1M5Qqiw==" spinCount="100000" sheet="1" objects="1" scenarios="1"/>
  <phoneticPr fontId="2" type="noConversion"/>
  <printOptions horizontalCentered="1"/>
  <pageMargins left="0.78740157480314965" right="0.19685039370078741" top="0.70866141732283472" bottom="0.70866141732283472" header="0.31496062992125984" footer="0.31496062992125984"/>
  <pageSetup paperSize="9" scale="80" orientation="portrait" horizontalDpi="300" verticalDpi="300" r:id="rId1"/>
  <headerFooter alignWithMargins="0">
    <oddHeader>&amp;L&amp;"Arial,Navadno"  P-375/18&amp;C PZI&amp;Rpot  Bišče-Dol</oddHeader>
    <oddFooter xml:space="preserve">&amp;L&amp;"Arial,Navadno"CE DESIGN d.o.o.&amp;C  N-375/18-C&amp;RStran &amp;P od &amp;N &amp;12  &amp;10  </oddFooter>
  </headerFooter>
  <rowBreaks count="1" manualBreakCount="1">
    <brk id="34"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VN241"/>
  <sheetViews>
    <sheetView view="pageBreakPreview" zoomScale="60" zoomScaleNormal="100" workbookViewId="0">
      <selection activeCell="IY33" sqref="IY33"/>
    </sheetView>
  </sheetViews>
  <sheetFormatPr defaultColWidth="0" defaultRowHeight="12.5"/>
  <cols>
    <col min="1" max="1" width="7.7265625" style="243" customWidth="1"/>
    <col min="2" max="2" width="10.7265625" style="243" customWidth="1"/>
    <col min="3" max="3" width="35.7265625" style="151" customWidth="1"/>
    <col min="4" max="4" width="8.81640625" style="148" customWidth="1"/>
    <col min="5" max="5" width="11.36328125" style="148" customWidth="1"/>
    <col min="6" max="6" width="14.1796875" style="149" customWidth="1"/>
    <col min="7" max="7" width="0" style="145" hidden="1"/>
    <col min="8" max="256" width="9.26953125" style="145" hidden="1"/>
    <col min="257" max="257" width="7.7265625" style="145" customWidth="1"/>
    <col min="258" max="258" width="10.7265625" style="145" customWidth="1"/>
    <col min="259" max="259" width="35.7265625" style="145" customWidth="1"/>
    <col min="260" max="260" width="9.7265625" style="145" bestFit="1" customWidth="1"/>
    <col min="261" max="261" width="12.7265625" style="145" customWidth="1"/>
    <col min="262" max="262" width="15.7265625" style="145" customWidth="1"/>
    <col min="263" max="512" width="9.26953125" style="145" hidden="1"/>
    <col min="513" max="513" width="7.7265625" style="145" customWidth="1"/>
    <col min="514" max="514" width="10.7265625" style="145" customWidth="1"/>
    <col min="515" max="515" width="35.7265625" style="145" customWidth="1"/>
    <col min="516" max="516" width="9.7265625" style="145" bestFit="1" customWidth="1"/>
    <col min="517" max="517" width="12.7265625" style="145" customWidth="1"/>
    <col min="518" max="518" width="15.7265625" style="145" customWidth="1"/>
    <col min="519" max="768" width="9.26953125" style="145" hidden="1"/>
    <col min="769" max="769" width="7.7265625" style="145" customWidth="1"/>
    <col min="770" max="770" width="10.7265625" style="145" customWidth="1"/>
    <col min="771" max="771" width="35.7265625" style="145" customWidth="1"/>
    <col min="772" max="772" width="9.7265625" style="145" bestFit="1" customWidth="1"/>
    <col min="773" max="773" width="12.7265625" style="145" customWidth="1"/>
    <col min="774" max="774" width="15.7265625" style="145" customWidth="1"/>
    <col min="775" max="1024" width="9.26953125" style="145" hidden="1"/>
    <col min="1025" max="1025" width="7.7265625" style="145" customWidth="1"/>
    <col min="1026" max="1026" width="10.7265625" style="145" customWidth="1"/>
    <col min="1027" max="1027" width="35.7265625" style="145" customWidth="1"/>
    <col min="1028" max="1028" width="9.7265625" style="145" bestFit="1" customWidth="1"/>
    <col min="1029" max="1029" width="12.7265625" style="145" customWidth="1"/>
    <col min="1030" max="1030" width="15.7265625" style="145" customWidth="1"/>
    <col min="1031" max="1280" width="9.26953125" style="145" hidden="1"/>
    <col min="1281" max="1281" width="7.7265625" style="145" customWidth="1"/>
    <col min="1282" max="1282" width="10.7265625" style="145" customWidth="1"/>
    <col min="1283" max="1283" width="35.7265625" style="145" customWidth="1"/>
    <col min="1284" max="1284" width="9.7265625" style="145" bestFit="1" customWidth="1"/>
    <col min="1285" max="1285" width="12.7265625" style="145" customWidth="1"/>
    <col min="1286" max="1286" width="15.7265625" style="145" customWidth="1"/>
    <col min="1287" max="1536" width="9.26953125" style="145" hidden="1"/>
    <col min="1537" max="1537" width="7.7265625" style="145" customWidth="1"/>
    <col min="1538" max="1538" width="10.7265625" style="145" customWidth="1"/>
    <col min="1539" max="1539" width="35.7265625" style="145" customWidth="1"/>
    <col min="1540" max="1540" width="9.7265625" style="145" bestFit="1" customWidth="1"/>
    <col min="1541" max="1541" width="12.7265625" style="145" customWidth="1"/>
    <col min="1542" max="1542" width="15.7265625" style="145" customWidth="1"/>
    <col min="1543" max="1792" width="9.26953125" style="145" hidden="1"/>
    <col min="1793" max="1793" width="7.7265625" style="145" customWidth="1"/>
    <col min="1794" max="1794" width="10.7265625" style="145" customWidth="1"/>
    <col min="1795" max="1795" width="35.7265625" style="145" customWidth="1"/>
    <col min="1796" max="1796" width="9.7265625" style="145" bestFit="1" customWidth="1"/>
    <col min="1797" max="1797" width="12.7265625" style="145" customWidth="1"/>
    <col min="1798" max="1798" width="15.7265625" style="145" customWidth="1"/>
    <col min="1799" max="2048" width="9.26953125" style="145" hidden="1"/>
    <col min="2049" max="2049" width="7.7265625" style="145" customWidth="1"/>
    <col min="2050" max="2050" width="10.7265625" style="145" customWidth="1"/>
    <col min="2051" max="2051" width="35.7265625" style="145" customWidth="1"/>
    <col min="2052" max="2052" width="9.7265625" style="145" bestFit="1" customWidth="1"/>
    <col min="2053" max="2053" width="12.7265625" style="145" customWidth="1"/>
    <col min="2054" max="2054" width="15.7265625" style="145" customWidth="1"/>
    <col min="2055" max="2304" width="9.26953125" style="145" hidden="1"/>
    <col min="2305" max="2305" width="7.7265625" style="145" customWidth="1"/>
    <col min="2306" max="2306" width="10.7265625" style="145" customWidth="1"/>
    <col min="2307" max="2307" width="35.7265625" style="145" customWidth="1"/>
    <col min="2308" max="2308" width="9.7265625" style="145" bestFit="1" customWidth="1"/>
    <col min="2309" max="2309" width="12.7265625" style="145" customWidth="1"/>
    <col min="2310" max="2310" width="15.7265625" style="145" customWidth="1"/>
    <col min="2311" max="2560" width="9.26953125" style="145" hidden="1"/>
    <col min="2561" max="2561" width="7.7265625" style="145" customWidth="1"/>
    <col min="2562" max="2562" width="10.7265625" style="145" customWidth="1"/>
    <col min="2563" max="2563" width="35.7265625" style="145" customWidth="1"/>
    <col min="2564" max="2564" width="9.7265625" style="145" bestFit="1" customWidth="1"/>
    <col min="2565" max="2565" width="12.7265625" style="145" customWidth="1"/>
    <col min="2566" max="2566" width="15.7265625" style="145" customWidth="1"/>
    <col min="2567" max="2816" width="9.26953125" style="145" hidden="1"/>
    <col min="2817" max="2817" width="7.7265625" style="145" customWidth="1"/>
    <col min="2818" max="2818" width="10.7265625" style="145" customWidth="1"/>
    <col min="2819" max="2819" width="35.7265625" style="145" customWidth="1"/>
    <col min="2820" max="2820" width="9.7265625" style="145" bestFit="1" customWidth="1"/>
    <col min="2821" max="2821" width="12.7265625" style="145" customWidth="1"/>
    <col min="2822" max="2822" width="15.7265625" style="145" customWidth="1"/>
    <col min="2823" max="3072" width="9.26953125" style="145" hidden="1"/>
    <col min="3073" max="3073" width="7.7265625" style="145" customWidth="1"/>
    <col min="3074" max="3074" width="10.7265625" style="145" customWidth="1"/>
    <col min="3075" max="3075" width="35.7265625" style="145" customWidth="1"/>
    <col min="3076" max="3076" width="9.7265625" style="145" bestFit="1" customWidth="1"/>
    <col min="3077" max="3077" width="12.7265625" style="145" customWidth="1"/>
    <col min="3078" max="3078" width="15.7265625" style="145" customWidth="1"/>
    <col min="3079" max="3328" width="9.26953125" style="145" hidden="1"/>
    <col min="3329" max="3329" width="7.7265625" style="145" customWidth="1"/>
    <col min="3330" max="3330" width="10.7265625" style="145" customWidth="1"/>
    <col min="3331" max="3331" width="35.7265625" style="145" customWidth="1"/>
    <col min="3332" max="3332" width="9.7265625" style="145" bestFit="1" customWidth="1"/>
    <col min="3333" max="3333" width="12.7265625" style="145" customWidth="1"/>
    <col min="3334" max="3334" width="15.7265625" style="145" customWidth="1"/>
    <col min="3335" max="3584" width="9.26953125" style="145" hidden="1"/>
    <col min="3585" max="3585" width="7.7265625" style="145" customWidth="1"/>
    <col min="3586" max="3586" width="10.7265625" style="145" customWidth="1"/>
    <col min="3587" max="3587" width="35.7265625" style="145" customWidth="1"/>
    <col min="3588" max="3588" width="9.7265625" style="145" bestFit="1" customWidth="1"/>
    <col min="3589" max="3589" width="12.7265625" style="145" customWidth="1"/>
    <col min="3590" max="3590" width="15.7265625" style="145" customWidth="1"/>
    <col min="3591" max="3840" width="9.26953125" style="145" hidden="1"/>
    <col min="3841" max="3841" width="7.7265625" style="145" customWidth="1"/>
    <col min="3842" max="3842" width="10.7265625" style="145" customWidth="1"/>
    <col min="3843" max="3843" width="35.7265625" style="145" customWidth="1"/>
    <col min="3844" max="3844" width="9.7265625" style="145" bestFit="1" customWidth="1"/>
    <col min="3845" max="3845" width="12.7265625" style="145" customWidth="1"/>
    <col min="3846" max="3846" width="15.7265625" style="145" customWidth="1"/>
    <col min="3847" max="4096" width="9.26953125" style="145" hidden="1"/>
    <col min="4097" max="4097" width="7.7265625" style="145" customWidth="1"/>
    <col min="4098" max="4098" width="10.7265625" style="145" customWidth="1"/>
    <col min="4099" max="4099" width="35.7265625" style="145" customWidth="1"/>
    <col min="4100" max="4100" width="9.7265625" style="145" bestFit="1" customWidth="1"/>
    <col min="4101" max="4101" width="12.7265625" style="145" customWidth="1"/>
    <col min="4102" max="4102" width="15.7265625" style="145" customWidth="1"/>
    <col min="4103" max="4352" width="9.26953125" style="145" hidden="1"/>
    <col min="4353" max="4353" width="7.7265625" style="145" customWidth="1"/>
    <col min="4354" max="4354" width="10.7265625" style="145" customWidth="1"/>
    <col min="4355" max="4355" width="35.7265625" style="145" customWidth="1"/>
    <col min="4356" max="4356" width="9.7265625" style="145" bestFit="1" customWidth="1"/>
    <col min="4357" max="4357" width="12.7265625" style="145" customWidth="1"/>
    <col min="4358" max="4358" width="15.7265625" style="145" customWidth="1"/>
    <col min="4359" max="4608" width="9.26953125" style="145" hidden="1"/>
    <col min="4609" max="4609" width="7.7265625" style="145" customWidth="1"/>
    <col min="4610" max="4610" width="10.7265625" style="145" customWidth="1"/>
    <col min="4611" max="4611" width="35.7265625" style="145" customWidth="1"/>
    <col min="4612" max="4612" width="9.7265625" style="145" bestFit="1" customWidth="1"/>
    <col min="4613" max="4613" width="12.7265625" style="145" customWidth="1"/>
    <col min="4614" max="4614" width="15.7265625" style="145" customWidth="1"/>
    <col min="4615" max="4864" width="9.26953125" style="145" hidden="1"/>
    <col min="4865" max="4865" width="7.7265625" style="145" customWidth="1"/>
    <col min="4866" max="4866" width="10.7265625" style="145" customWidth="1"/>
    <col min="4867" max="4867" width="35.7265625" style="145" customWidth="1"/>
    <col min="4868" max="4868" width="9.7265625" style="145" bestFit="1" customWidth="1"/>
    <col min="4869" max="4869" width="12.7265625" style="145" customWidth="1"/>
    <col min="4870" max="4870" width="15.7265625" style="145" customWidth="1"/>
    <col min="4871" max="5120" width="9.26953125" style="145" hidden="1"/>
    <col min="5121" max="5121" width="7.7265625" style="145" customWidth="1"/>
    <col min="5122" max="5122" width="10.7265625" style="145" customWidth="1"/>
    <col min="5123" max="5123" width="35.7265625" style="145" customWidth="1"/>
    <col min="5124" max="5124" width="9.7265625" style="145" bestFit="1" customWidth="1"/>
    <col min="5125" max="5125" width="12.7265625" style="145" customWidth="1"/>
    <col min="5126" max="5126" width="15.7265625" style="145" customWidth="1"/>
    <col min="5127" max="5376" width="9.26953125" style="145" hidden="1"/>
    <col min="5377" max="5377" width="7.7265625" style="145" customWidth="1"/>
    <col min="5378" max="5378" width="10.7265625" style="145" customWidth="1"/>
    <col min="5379" max="5379" width="35.7265625" style="145" customWidth="1"/>
    <col min="5380" max="5380" width="9.7265625" style="145" bestFit="1" customWidth="1"/>
    <col min="5381" max="5381" width="12.7265625" style="145" customWidth="1"/>
    <col min="5382" max="5382" width="15.7265625" style="145" customWidth="1"/>
    <col min="5383" max="5632" width="9.26953125" style="145" hidden="1"/>
    <col min="5633" max="5633" width="7.7265625" style="145" customWidth="1"/>
    <col min="5634" max="5634" width="10.7265625" style="145" customWidth="1"/>
    <col min="5635" max="5635" width="35.7265625" style="145" customWidth="1"/>
    <col min="5636" max="5636" width="9.7265625" style="145" bestFit="1" customWidth="1"/>
    <col min="5637" max="5637" width="12.7265625" style="145" customWidth="1"/>
    <col min="5638" max="5638" width="15.7265625" style="145" customWidth="1"/>
    <col min="5639" max="5888" width="9.26953125" style="145" hidden="1"/>
    <col min="5889" max="5889" width="7.7265625" style="145" customWidth="1"/>
    <col min="5890" max="5890" width="10.7265625" style="145" customWidth="1"/>
    <col min="5891" max="5891" width="35.7265625" style="145" customWidth="1"/>
    <col min="5892" max="5892" width="9.7265625" style="145" bestFit="1" customWidth="1"/>
    <col min="5893" max="5893" width="12.7265625" style="145" customWidth="1"/>
    <col min="5894" max="5894" width="15.7265625" style="145" customWidth="1"/>
    <col min="5895" max="6144" width="9.26953125" style="145" hidden="1"/>
    <col min="6145" max="6145" width="7.7265625" style="145" customWidth="1"/>
    <col min="6146" max="6146" width="10.7265625" style="145" customWidth="1"/>
    <col min="6147" max="6147" width="35.7265625" style="145" customWidth="1"/>
    <col min="6148" max="6148" width="9.7265625" style="145" bestFit="1" customWidth="1"/>
    <col min="6149" max="6149" width="12.7265625" style="145" customWidth="1"/>
    <col min="6150" max="6150" width="15.7265625" style="145" customWidth="1"/>
    <col min="6151" max="6400" width="9.26953125" style="145" hidden="1"/>
    <col min="6401" max="6401" width="7.7265625" style="145" customWidth="1"/>
    <col min="6402" max="6402" width="10.7265625" style="145" customWidth="1"/>
    <col min="6403" max="6403" width="35.7265625" style="145" customWidth="1"/>
    <col min="6404" max="6404" width="9.7265625" style="145" bestFit="1" customWidth="1"/>
    <col min="6405" max="6405" width="12.7265625" style="145" customWidth="1"/>
    <col min="6406" max="6406" width="15.7265625" style="145" customWidth="1"/>
    <col min="6407" max="6656" width="9.26953125" style="145" hidden="1"/>
    <col min="6657" max="6657" width="7.7265625" style="145" customWidth="1"/>
    <col min="6658" max="6658" width="10.7265625" style="145" customWidth="1"/>
    <col min="6659" max="6659" width="35.7265625" style="145" customWidth="1"/>
    <col min="6660" max="6660" width="9.7265625" style="145" bestFit="1" customWidth="1"/>
    <col min="6661" max="6661" width="12.7265625" style="145" customWidth="1"/>
    <col min="6662" max="6662" width="15.7265625" style="145" customWidth="1"/>
    <col min="6663" max="6912" width="9.26953125" style="145" hidden="1"/>
    <col min="6913" max="6913" width="7.7265625" style="145" customWidth="1"/>
    <col min="6914" max="6914" width="10.7265625" style="145" customWidth="1"/>
    <col min="6915" max="6915" width="35.7265625" style="145" customWidth="1"/>
    <col min="6916" max="6916" width="9.7265625" style="145" bestFit="1" customWidth="1"/>
    <col min="6917" max="6917" width="12.7265625" style="145" customWidth="1"/>
    <col min="6918" max="6918" width="15.7265625" style="145" customWidth="1"/>
    <col min="6919" max="7168" width="9.26953125" style="145" hidden="1"/>
    <col min="7169" max="7169" width="7.7265625" style="145" customWidth="1"/>
    <col min="7170" max="7170" width="10.7265625" style="145" customWidth="1"/>
    <col min="7171" max="7171" width="35.7265625" style="145" customWidth="1"/>
    <col min="7172" max="7172" width="9.7265625" style="145" bestFit="1" customWidth="1"/>
    <col min="7173" max="7173" width="12.7265625" style="145" customWidth="1"/>
    <col min="7174" max="7174" width="15.7265625" style="145" customWidth="1"/>
    <col min="7175" max="7424" width="9.26953125" style="145" hidden="1"/>
    <col min="7425" max="7425" width="7.7265625" style="145" customWidth="1"/>
    <col min="7426" max="7426" width="10.7265625" style="145" customWidth="1"/>
    <col min="7427" max="7427" width="35.7265625" style="145" customWidth="1"/>
    <col min="7428" max="7428" width="9.7265625" style="145" bestFit="1" customWidth="1"/>
    <col min="7429" max="7429" width="12.7265625" style="145" customWidth="1"/>
    <col min="7430" max="7430" width="15.7265625" style="145" customWidth="1"/>
    <col min="7431" max="7680" width="9.26953125" style="145" hidden="1"/>
    <col min="7681" max="7681" width="7.7265625" style="145" customWidth="1"/>
    <col min="7682" max="7682" width="10.7265625" style="145" customWidth="1"/>
    <col min="7683" max="7683" width="35.7265625" style="145" customWidth="1"/>
    <col min="7684" max="7684" width="9.7265625" style="145" bestFit="1" customWidth="1"/>
    <col min="7685" max="7685" width="12.7265625" style="145" customWidth="1"/>
    <col min="7686" max="7686" width="15.7265625" style="145" customWidth="1"/>
    <col min="7687" max="7936" width="9.26953125" style="145" hidden="1"/>
    <col min="7937" max="7937" width="7.7265625" style="145" customWidth="1"/>
    <col min="7938" max="7938" width="10.7265625" style="145" customWidth="1"/>
    <col min="7939" max="7939" width="35.7265625" style="145" customWidth="1"/>
    <col min="7940" max="7940" width="9.7265625" style="145" bestFit="1" customWidth="1"/>
    <col min="7941" max="7941" width="12.7265625" style="145" customWidth="1"/>
    <col min="7942" max="7942" width="15.7265625" style="145" customWidth="1"/>
    <col min="7943" max="8192" width="9.26953125" style="145" hidden="1"/>
    <col min="8193" max="8193" width="7.7265625" style="145" customWidth="1"/>
    <col min="8194" max="8194" width="10.7265625" style="145" customWidth="1"/>
    <col min="8195" max="8195" width="35.7265625" style="145" customWidth="1"/>
    <col min="8196" max="8196" width="9.7265625" style="145" bestFit="1" customWidth="1"/>
    <col min="8197" max="8197" width="12.7265625" style="145" customWidth="1"/>
    <col min="8198" max="8198" width="15.7265625" style="145" customWidth="1"/>
    <col min="8199" max="8448" width="9.26953125" style="145" hidden="1"/>
    <col min="8449" max="8449" width="7.7265625" style="145" customWidth="1"/>
    <col min="8450" max="8450" width="10.7265625" style="145" customWidth="1"/>
    <col min="8451" max="8451" width="35.7265625" style="145" customWidth="1"/>
    <col min="8452" max="8452" width="9.7265625" style="145" bestFit="1" customWidth="1"/>
    <col min="8453" max="8453" width="12.7265625" style="145" customWidth="1"/>
    <col min="8454" max="8454" width="15.7265625" style="145" customWidth="1"/>
    <col min="8455" max="8704" width="9.26953125" style="145" hidden="1"/>
    <col min="8705" max="8705" width="7.7265625" style="145" customWidth="1"/>
    <col min="8706" max="8706" width="10.7265625" style="145" customWidth="1"/>
    <col min="8707" max="8707" width="35.7265625" style="145" customWidth="1"/>
    <col min="8708" max="8708" width="9.7265625" style="145" bestFit="1" customWidth="1"/>
    <col min="8709" max="8709" width="12.7265625" style="145" customWidth="1"/>
    <col min="8710" max="8710" width="15.7265625" style="145" customWidth="1"/>
    <col min="8711" max="8960" width="9.26953125" style="145" hidden="1"/>
    <col min="8961" max="8961" width="7.7265625" style="145" customWidth="1"/>
    <col min="8962" max="8962" width="10.7265625" style="145" customWidth="1"/>
    <col min="8963" max="8963" width="35.7265625" style="145" customWidth="1"/>
    <col min="8964" max="8964" width="9.7265625" style="145" bestFit="1" customWidth="1"/>
    <col min="8965" max="8965" width="12.7265625" style="145" customWidth="1"/>
    <col min="8966" max="8966" width="15.7265625" style="145" customWidth="1"/>
    <col min="8967" max="9216" width="9.26953125" style="145" hidden="1"/>
    <col min="9217" max="9217" width="7.7265625" style="145" customWidth="1"/>
    <col min="9218" max="9218" width="10.7265625" style="145" customWidth="1"/>
    <col min="9219" max="9219" width="35.7265625" style="145" customWidth="1"/>
    <col min="9220" max="9220" width="9.7265625" style="145" bestFit="1" customWidth="1"/>
    <col min="9221" max="9221" width="12.7265625" style="145" customWidth="1"/>
    <col min="9222" max="9222" width="15.7265625" style="145" customWidth="1"/>
    <col min="9223" max="9472" width="9.26953125" style="145" hidden="1"/>
    <col min="9473" max="9473" width="7.7265625" style="145" customWidth="1"/>
    <col min="9474" max="9474" width="10.7265625" style="145" customWidth="1"/>
    <col min="9475" max="9475" width="35.7265625" style="145" customWidth="1"/>
    <col min="9476" max="9476" width="9.7265625" style="145" bestFit="1" customWidth="1"/>
    <col min="9477" max="9477" width="12.7265625" style="145" customWidth="1"/>
    <col min="9478" max="9478" width="15.7265625" style="145" customWidth="1"/>
    <col min="9479" max="9728" width="9.26953125" style="145" hidden="1"/>
    <col min="9729" max="9729" width="7.7265625" style="145" customWidth="1"/>
    <col min="9730" max="9730" width="10.7265625" style="145" customWidth="1"/>
    <col min="9731" max="9731" width="35.7265625" style="145" customWidth="1"/>
    <col min="9732" max="9732" width="9.7265625" style="145" bestFit="1" customWidth="1"/>
    <col min="9733" max="9733" width="12.7265625" style="145" customWidth="1"/>
    <col min="9734" max="9734" width="15.7265625" style="145" customWidth="1"/>
    <col min="9735" max="9984" width="9.26953125" style="145" hidden="1"/>
    <col min="9985" max="9985" width="7.7265625" style="145" customWidth="1"/>
    <col min="9986" max="9986" width="10.7265625" style="145" customWidth="1"/>
    <col min="9987" max="9987" width="35.7265625" style="145" customWidth="1"/>
    <col min="9988" max="9988" width="9.7265625" style="145" bestFit="1" customWidth="1"/>
    <col min="9989" max="9989" width="12.7265625" style="145" customWidth="1"/>
    <col min="9990" max="9990" width="15.7265625" style="145" customWidth="1"/>
    <col min="9991" max="10240" width="9.26953125" style="145" hidden="1"/>
    <col min="10241" max="10241" width="7.7265625" style="145" customWidth="1"/>
    <col min="10242" max="10242" width="10.7265625" style="145" customWidth="1"/>
    <col min="10243" max="10243" width="35.7265625" style="145" customWidth="1"/>
    <col min="10244" max="10244" width="9.7265625" style="145" bestFit="1" customWidth="1"/>
    <col min="10245" max="10245" width="12.7265625" style="145" customWidth="1"/>
    <col min="10246" max="10246" width="15.7265625" style="145" customWidth="1"/>
    <col min="10247" max="10496" width="9.26953125" style="145" hidden="1"/>
    <col min="10497" max="10497" width="7.7265625" style="145" customWidth="1"/>
    <col min="10498" max="10498" width="10.7265625" style="145" customWidth="1"/>
    <col min="10499" max="10499" width="35.7265625" style="145" customWidth="1"/>
    <col min="10500" max="10500" width="9.7265625" style="145" bestFit="1" customWidth="1"/>
    <col min="10501" max="10501" width="12.7265625" style="145" customWidth="1"/>
    <col min="10502" max="10502" width="15.7265625" style="145" customWidth="1"/>
    <col min="10503" max="10752" width="9.26953125" style="145" hidden="1"/>
    <col min="10753" max="10753" width="7.7265625" style="145" customWidth="1"/>
    <col min="10754" max="10754" width="10.7265625" style="145" customWidth="1"/>
    <col min="10755" max="10755" width="35.7265625" style="145" customWidth="1"/>
    <col min="10756" max="10756" width="9.7265625" style="145" bestFit="1" customWidth="1"/>
    <col min="10757" max="10757" width="12.7265625" style="145" customWidth="1"/>
    <col min="10758" max="10758" width="15.7265625" style="145" customWidth="1"/>
    <col min="10759" max="11008" width="9.26953125" style="145" hidden="1"/>
    <col min="11009" max="11009" width="7.7265625" style="145" customWidth="1"/>
    <col min="11010" max="11010" width="10.7265625" style="145" customWidth="1"/>
    <col min="11011" max="11011" width="35.7265625" style="145" customWidth="1"/>
    <col min="11012" max="11012" width="9.7265625" style="145" bestFit="1" customWidth="1"/>
    <col min="11013" max="11013" width="12.7265625" style="145" customWidth="1"/>
    <col min="11014" max="11014" width="15.7265625" style="145" customWidth="1"/>
    <col min="11015" max="11264" width="9.26953125" style="145" hidden="1"/>
    <col min="11265" max="11265" width="7.7265625" style="145" customWidth="1"/>
    <col min="11266" max="11266" width="10.7265625" style="145" customWidth="1"/>
    <col min="11267" max="11267" width="35.7265625" style="145" customWidth="1"/>
    <col min="11268" max="11268" width="9.7265625" style="145" bestFit="1" customWidth="1"/>
    <col min="11269" max="11269" width="12.7265625" style="145" customWidth="1"/>
    <col min="11270" max="11270" width="15.7265625" style="145" customWidth="1"/>
    <col min="11271" max="11520" width="9.26953125" style="145" hidden="1"/>
    <col min="11521" max="11521" width="7.7265625" style="145" customWidth="1"/>
    <col min="11522" max="11522" width="10.7265625" style="145" customWidth="1"/>
    <col min="11523" max="11523" width="35.7265625" style="145" customWidth="1"/>
    <col min="11524" max="11524" width="9.7265625" style="145" bestFit="1" customWidth="1"/>
    <col min="11525" max="11525" width="12.7265625" style="145" customWidth="1"/>
    <col min="11526" max="11526" width="15.7265625" style="145" customWidth="1"/>
    <col min="11527" max="11776" width="9.26953125" style="145" hidden="1"/>
    <col min="11777" max="11777" width="7.7265625" style="145" customWidth="1"/>
    <col min="11778" max="11778" width="10.7265625" style="145" customWidth="1"/>
    <col min="11779" max="11779" width="35.7265625" style="145" customWidth="1"/>
    <col min="11780" max="11780" width="9.7265625" style="145" bestFit="1" customWidth="1"/>
    <col min="11781" max="11781" width="12.7265625" style="145" customWidth="1"/>
    <col min="11782" max="11782" width="15.7265625" style="145" customWidth="1"/>
    <col min="11783" max="12032" width="9.26953125" style="145" hidden="1"/>
    <col min="12033" max="12033" width="7.7265625" style="145" customWidth="1"/>
    <col min="12034" max="12034" width="10.7265625" style="145" customWidth="1"/>
    <col min="12035" max="12035" width="35.7265625" style="145" customWidth="1"/>
    <col min="12036" max="12036" width="9.7265625" style="145" bestFit="1" customWidth="1"/>
    <col min="12037" max="12037" width="12.7265625" style="145" customWidth="1"/>
    <col min="12038" max="12038" width="15.7265625" style="145" customWidth="1"/>
    <col min="12039" max="12288" width="9.26953125" style="145" hidden="1"/>
    <col min="12289" max="12289" width="7.7265625" style="145" customWidth="1"/>
    <col min="12290" max="12290" width="10.7265625" style="145" customWidth="1"/>
    <col min="12291" max="12291" width="35.7265625" style="145" customWidth="1"/>
    <col min="12292" max="12292" width="9.7265625" style="145" bestFit="1" customWidth="1"/>
    <col min="12293" max="12293" width="12.7265625" style="145" customWidth="1"/>
    <col min="12294" max="12294" width="15.7265625" style="145" customWidth="1"/>
    <col min="12295" max="12544" width="9.26953125" style="145" hidden="1"/>
    <col min="12545" max="12545" width="7.7265625" style="145" customWidth="1"/>
    <col min="12546" max="12546" width="10.7265625" style="145" customWidth="1"/>
    <col min="12547" max="12547" width="35.7265625" style="145" customWidth="1"/>
    <col min="12548" max="12548" width="9.7265625" style="145" bestFit="1" customWidth="1"/>
    <col min="12549" max="12549" width="12.7265625" style="145" customWidth="1"/>
    <col min="12550" max="12550" width="15.7265625" style="145" customWidth="1"/>
    <col min="12551" max="12800" width="9.26953125" style="145" hidden="1"/>
    <col min="12801" max="12801" width="7.7265625" style="145" customWidth="1"/>
    <col min="12802" max="12802" width="10.7265625" style="145" customWidth="1"/>
    <col min="12803" max="12803" width="35.7265625" style="145" customWidth="1"/>
    <col min="12804" max="12804" width="9.7265625" style="145" bestFit="1" customWidth="1"/>
    <col min="12805" max="12805" width="12.7265625" style="145" customWidth="1"/>
    <col min="12806" max="12806" width="15.7265625" style="145" customWidth="1"/>
    <col min="12807" max="13056" width="9.26953125" style="145" hidden="1"/>
    <col min="13057" max="13057" width="7.7265625" style="145" customWidth="1"/>
    <col min="13058" max="13058" width="10.7265625" style="145" customWidth="1"/>
    <col min="13059" max="13059" width="35.7265625" style="145" customWidth="1"/>
    <col min="13060" max="13060" width="9.7265625" style="145" bestFit="1" customWidth="1"/>
    <col min="13061" max="13061" width="12.7265625" style="145" customWidth="1"/>
    <col min="13062" max="13062" width="15.7265625" style="145" customWidth="1"/>
    <col min="13063" max="13312" width="9.26953125" style="145" hidden="1"/>
    <col min="13313" max="13313" width="7.7265625" style="145" customWidth="1"/>
    <col min="13314" max="13314" width="10.7265625" style="145" customWidth="1"/>
    <col min="13315" max="13315" width="35.7265625" style="145" customWidth="1"/>
    <col min="13316" max="13316" width="9.7265625" style="145" bestFit="1" customWidth="1"/>
    <col min="13317" max="13317" width="12.7265625" style="145" customWidth="1"/>
    <col min="13318" max="13318" width="15.7265625" style="145" customWidth="1"/>
    <col min="13319" max="13568" width="9.26953125" style="145" hidden="1"/>
    <col min="13569" max="13569" width="7.7265625" style="145" customWidth="1"/>
    <col min="13570" max="13570" width="10.7265625" style="145" customWidth="1"/>
    <col min="13571" max="13571" width="35.7265625" style="145" customWidth="1"/>
    <col min="13572" max="13572" width="9.7265625" style="145" bestFit="1" customWidth="1"/>
    <col min="13573" max="13573" width="12.7265625" style="145" customWidth="1"/>
    <col min="13574" max="13574" width="15.7265625" style="145" customWidth="1"/>
    <col min="13575" max="13824" width="9.26953125" style="145" hidden="1"/>
    <col min="13825" max="13825" width="7.7265625" style="145" customWidth="1"/>
    <col min="13826" max="13826" width="10.7265625" style="145" customWidth="1"/>
    <col min="13827" max="13827" width="35.7265625" style="145" customWidth="1"/>
    <col min="13828" max="13828" width="9.7265625" style="145" bestFit="1" customWidth="1"/>
    <col min="13829" max="13829" width="12.7265625" style="145" customWidth="1"/>
    <col min="13830" max="13830" width="15.7265625" style="145" customWidth="1"/>
    <col min="13831" max="14080" width="9.26953125" style="145" hidden="1"/>
    <col min="14081" max="14081" width="7.7265625" style="145" customWidth="1"/>
    <col min="14082" max="14082" width="10.7265625" style="145" customWidth="1"/>
    <col min="14083" max="14083" width="35.7265625" style="145" customWidth="1"/>
    <col min="14084" max="14084" width="9.7265625" style="145" bestFit="1" customWidth="1"/>
    <col min="14085" max="14085" width="12.7265625" style="145" customWidth="1"/>
    <col min="14086" max="14086" width="15.7265625" style="145" customWidth="1"/>
    <col min="14087" max="14336" width="9.26953125" style="145" hidden="1"/>
    <col min="14337" max="14337" width="7.7265625" style="145" customWidth="1"/>
    <col min="14338" max="14338" width="10.7265625" style="145" customWidth="1"/>
    <col min="14339" max="14339" width="35.7265625" style="145" customWidth="1"/>
    <col min="14340" max="14340" width="9.7265625" style="145" bestFit="1" customWidth="1"/>
    <col min="14341" max="14341" width="12.7265625" style="145" customWidth="1"/>
    <col min="14342" max="14342" width="15.7265625" style="145" customWidth="1"/>
    <col min="14343" max="14592" width="9.26953125" style="145" hidden="1"/>
    <col min="14593" max="14593" width="7.7265625" style="145" customWidth="1"/>
    <col min="14594" max="14594" width="10.7265625" style="145" customWidth="1"/>
    <col min="14595" max="14595" width="35.7265625" style="145" customWidth="1"/>
    <col min="14596" max="14596" width="9.7265625" style="145" bestFit="1" customWidth="1"/>
    <col min="14597" max="14597" width="12.7265625" style="145" customWidth="1"/>
    <col min="14598" max="14598" width="15.7265625" style="145" customWidth="1"/>
    <col min="14599" max="14848" width="9.26953125" style="145" hidden="1"/>
    <col min="14849" max="14849" width="7.7265625" style="145" customWidth="1"/>
    <col min="14850" max="14850" width="10.7265625" style="145" customWidth="1"/>
    <col min="14851" max="14851" width="35.7265625" style="145" customWidth="1"/>
    <col min="14852" max="14852" width="9.7265625" style="145" bestFit="1" customWidth="1"/>
    <col min="14853" max="14853" width="12.7265625" style="145" customWidth="1"/>
    <col min="14854" max="14854" width="15.7265625" style="145" customWidth="1"/>
    <col min="14855" max="15104" width="9.26953125" style="145" hidden="1"/>
    <col min="15105" max="15105" width="7.7265625" style="145" customWidth="1"/>
    <col min="15106" max="15106" width="10.7265625" style="145" customWidth="1"/>
    <col min="15107" max="15107" width="35.7265625" style="145" customWidth="1"/>
    <col min="15108" max="15108" width="9.7265625" style="145" bestFit="1" customWidth="1"/>
    <col min="15109" max="15109" width="12.7265625" style="145" customWidth="1"/>
    <col min="15110" max="15110" width="15.7265625" style="145" customWidth="1"/>
    <col min="15111" max="15360" width="9.26953125" style="145" hidden="1"/>
    <col min="15361" max="15361" width="7.7265625" style="145" customWidth="1"/>
    <col min="15362" max="15362" width="10.7265625" style="145" customWidth="1"/>
    <col min="15363" max="15363" width="35.7265625" style="145" customWidth="1"/>
    <col min="15364" max="15364" width="9.7265625" style="145" bestFit="1" customWidth="1"/>
    <col min="15365" max="15365" width="12.7265625" style="145" customWidth="1"/>
    <col min="15366" max="15366" width="15.7265625" style="145" customWidth="1"/>
    <col min="15367" max="15616" width="9.26953125" style="145" hidden="1"/>
    <col min="15617" max="15617" width="7.7265625" style="145" customWidth="1"/>
    <col min="15618" max="15618" width="10.7265625" style="145" customWidth="1"/>
    <col min="15619" max="15619" width="35.7265625" style="145" customWidth="1"/>
    <col min="15620" max="15620" width="9.7265625" style="145" bestFit="1" customWidth="1"/>
    <col min="15621" max="15621" width="12.7265625" style="145" customWidth="1"/>
    <col min="15622" max="15622" width="15.7265625" style="145" customWidth="1"/>
    <col min="15623" max="15872" width="9.26953125" style="145" hidden="1"/>
    <col min="15873" max="15873" width="7.7265625" style="145" customWidth="1"/>
    <col min="15874" max="15874" width="10.7265625" style="145" customWidth="1"/>
    <col min="15875" max="15875" width="35.7265625" style="145" customWidth="1"/>
    <col min="15876" max="15876" width="9.7265625" style="145" bestFit="1" customWidth="1"/>
    <col min="15877" max="15877" width="12.7265625" style="145" customWidth="1"/>
    <col min="15878" max="15878" width="15.7265625" style="145" customWidth="1"/>
    <col min="15879" max="16128" width="9.26953125" style="145" hidden="1"/>
    <col min="16129" max="16129" width="7.7265625" style="145" customWidth="1"/>
    <col min="16130" max="16130" width="10.7265625" style="145" customWidth="1"/>
    <col min="16131" max="16131" width="35.7265625" style="145" customWidth="1"/>
    <col min="16132" max="16132" width="9.7265625" style="145" bestFit="1" customWidth="1"/>
    <col min="16133" max="16133" width="12.7265625" style="145" customWidth="1"/>
    <col min="16134" max="16134" width="15.7265625" style="145" customWidth="1"/>
    <col min="16135" max="16384" width="9.26953125" style="145" hidden="1"/>
  </cols>
  <sheetData>
    <row r="2" spans="1:6" ht="28.15" customHeight="1">
      <c r="A2" s="143" t="s">
        <v>216</v>
      </c>
      <c r="B2" s="144" t="s">
        <v>217</v>
      </c>
      <c r="C2" s="144"/>
      <c r="D2" s="144"/>
      <c r="E2" s="144"/>
      <c r="F2" s="144"/>
    </row>
    <row r="3" spans="1:6" ht="25.15" customHeight="1">
      <c r="A3" s="143"/>
      <c r="B3" s="146" t="s">
        <v>215</v>
      </c>
      <c r="C3" s="147"/>
    </row>
    <row r="4" spans="1:6">
      <c r="A4" s="143"/>
      <c r="B4" s="150"/>
      <c r="E4" s="152"/>
    </row>
    <row r="5" spans="1:6" s="155" customFormat="1" ht="12.75" customHeight="1">
      <c r="A5" s="153" t="s">
        <v>218</v>
      </c>
      <c r="B5" s="154" t="s">
        <v>137</v>
      </c>
      <c r="D5" s="156"/>
      <c r="E5" s="156"/>
      <c r="F5" s="157"/>
    </row>
    <row r="6" spans="1:6" s="155" customFormat="1" ht="12.75" customHeight="1">
      <c r="A6" s="153" t="s">
        <v>219</v>
      </c>
      <c r="B6" s="158" t="s">
        <v>220</v>
      </c>
      <c r="D6" s="156"/>
      <c r="E6" s="156"/>
      <c r="F6" s="157"/>
    </row>
    <row r="7" spans="1:6" s="155" customFormat="1" ht="12.75" customHeight="1">
      <c r="A7" s="153" t="s">
        <v>221</v>
      </c>
      <c r="B7" s="158" t="s">
        <v>222</v>
      </c>
      <c r="D7" s="156"/>
      <c r="E7" s="156"/>
      <c r="F7" s="157"/>
    </row>
    <row r="8" spans="1:6" s="155" customFormat="1" ht="12.75" customHeight="1">
      <c r="A8" s="153"/>
      <c r="B8" s="153"/>
      <c r="C8" s="154"/>
      <c r="D8" s="156"/>
      <c r="E8" s="156"/>
      <c r="F8" s="157"/>
    </row>
    <row r="9" spans="1:6" s="155" customFormat="1" ht="18.75" customHeight="1">
      <c r="A9" s="153"/>
      <c r="B9" s="153"/>
      <c r="C9" s="159" t="s">
        <v>223</v>
      </c>
      <c r="D9" s="160"/>
      <c r="E9" s="160"/>
      <c r="F9" s="157"/>
    </row>
    <row r="10" spans="1:6" ht="13">
      <c r="A10" s="161"/>
      <c r="B10" s="161"/>
      <c r="C10" s="162"/>
      <c r="D10" s="163"/>
    </row>
    <row r="11" spans="1:6" ht="18">
      <c r="A11" s="161"/>
      <c r="B11" s="161"/>
      <c r="C11" s="164" t="s">
        <v>44</v>
      </c>
      <c r="D11" s="163"/>
    </row>
    <row r="12" spans="1:6" ht="13">
      <c r="A12" s="161"/>
      <c r="B12" s="161"/>
      <c r="C12" s="162"/>
      <c r="D12" s="163"/>
    </row>
    <row r="13" spans="1:6" ht="13">
      <c r="A13" s="165" t="s">
        <v>100</v>
      </c>
      <c r="B13" s="158" t="s">
        <v>224</v>
      </c>
      <c r="D13" s="163"/>
      <c r="F13" s="149" t="str">
        <f>F50</f>
        <v xml:space="preserve"> </v>
      </c>
    </row>
    <row r="14" spans="1:6" ht="13">
      <c r="A14" s="165" t="s">
        <v>101</v>
      </c>
      <c r="B14" s="158" t="s">
        <v>225</v>
      </c>
      <c r="D14" s="163"/>
      <c r="F14" s="149" t="str">
        <f>F59</f>
        <v xml:space="preserve"> </v>
      </c>
    </row>
    <row r="15" spans="1:6" ht="13">
      <c r="A15" s="165" t="s">
        <v>102</v>
      </c>
      <c r="B15" s="158" t="s">
        <v>226</v>
      </c>
      <c r="D15" s="163"/>
      <c r="F15" s="149" t="str">
        <f>F94</f>
        <v xml:space="preserve"> </v>
      </c>
    </row>
    <row r="16" spans="1:6" ht="13">
      <c r="A16" s="165" t="s">
        <v>103</v>
      </c>
      <c r="B16" s="158" t="s">
        <v>227</v>
      </c>
      <c r="D16" s="163"/>
      <c r="F16" s="149" t="str">
        <f>F121</f>
        <v xml:space="preserve"> </v>
      </c>
    </row>
    <row r="17" spans="1:6" ht="13">
      <c r="A17" s="165" t="s">
        <v>104</v>
      </c>
      <c r="B17" s="158" t="s">
        <v>228</v>
      </c>
      <c r="D17" s="163"/>
      <c r="F17" s="149" t="str">
        <f>F148</f>
        <v xml:space="preserve"> </v>
      </c>
    </row>
    <row r="18" spans="1:6" ht="13">
      <c r="A18" s="165" t="s">
        <v>105</v>
      </c>
      <c r="B18" s="158" t="s">
        <v>229</v>
      </c>
      <c r="D18" s="163"/>
      <c r="F18" s="149" t="str">
        <f>F164</f>
        <v xml:space="preserve"> </v>
      </c>
    </row>
    <row r="19" spans="1:6" ht="13">
      <c r="A19" s="165" t="s">
        <v>150</v>
      </c>
      <c r="B19" s="158" t="s">
        <v>230</v>
      </c>
      <c r="D19" s="163"/>
      <c r="F19" s="149" t="str">
        <f>F178</f>
        <v xml:space="preserve"> </v>
      </c>
    </row>
    <row r="20" spans="1:6" ht="13">
      <c r="A20" s="165" t="s">
        <v>106</v>
      </c>
      <c r="B20" s="158" t="s">
        <v>231</v>
      </c>
      <c r="D20" s="163"/>
      <c r="F20" s="149" t="str">
        <f>F189</f>
        <v xml:space="preserve"> </v>
      </c>
    </row>
    <row r="21" spans="1:6" ht="13">
      <c r="A21" s="165" t="s">
        <v>107</v>
      </c>
      <c r="B21" s="158" t="s">
        <v>232</v>
      </c>
      <c r="D21" s="163"/>
      <c r="F21" s="149" t="str">
        <f>F211</f>
        <v xml:space="preserve"> </v>
      </c>
    </row>
    <row r="22" spans="1:6" ht="13">
      <c r="A22" s="165" t="s">
        <v>108</v>
      </c>
      <c r="B22" s="158" t="s">
        <v>233</v>
      </c>
      <c r="D22" s="163"/>
      <c r="F22" s="149" t="str">
        <f>F222</f>
        <v xml:space="preserve"> </v>
      </c>
    </row>
    <row r="23" spans="1:6" ht="13">
      <c r="A23" s="166" t="s">
        <v>124</v>
      </c>
      <c r="B23" s="167" t="s">
        <v>234</v>
      </c>
      <c r="C23" s="168"/>
      <c r="D23" s="169"/>
      <c r="E23" s="170"/>
      <c r="F23" s="171" t="str">
        <f>F239</f>
        <v xml:space="preserve"> </v>
      </c>
    </row>
    <row r="24" spans="1:6" ht="13">
      <c r="A24" s="165"/>
      <c r="B24" s="172"/>
      <c r="D24" s="163"/>
    </row>
    <row r="25" spans="1:6" ht="13">
      <c r="A25" s="165"/>
      <c r="B25" s="158" t="s">
        <v>135</v>
      </c>
      <c r="D25" s="163"/>
      <c r="F25" s="149" t="str">
        <f>IF(SUM(F13:F24)&gt;0,SUM(F13:F24)," ")</f>
        <v xml:space="preserve"> </v>
      </c>
    </row>
    <row r="26" spans="1:6" ht="13">
      <c r="A26" s="165"/>
      <c r="B26" s="158" t="s">
        <v>235</v>
      </c>
      <c r="D26" s="173">
        <v>0.22</v>
      </c>
      <c r="E26" s="244"/>
      <c r="F26" s="149" t="e">
        <f>F25*D26</f>
        <v>#VALUE!</v>
      </c>
    </row>
    <row r="27" spans="1:6" ht="13.5" thickBot="1">
      <c r="A27" s="175"/>
      <c r="B27" s="175"/>
      <c r="C27" s="176"/>
      <c r="D27" s="177"/>
      <c r="E27" s="245"/>
      <c r="F27" s="178"/>
    </row>
    <row r="28" spans="1:6" ht="13">
      <c r="A28" s="165"/>
      <c r="B28" s="165"/>
      <c r="C28" s="172"/>
      <c r="D28" s="163"/>
      <c r="E28" s="246"/>
    </row>
    <row r="29" spans="1:6" ht="13">
      <c r="A29" s="165"/>
      <c r="B29" s="165"/>
      <c r="C29" s="172" t="s">
        <v>236</v>
      </c>
      <c r="D29" s="163"/>
      <c r="E29" s="247"/>
      <c r="F29" s="179" t="e">
        <f>F26+F25</f>
        <v>#VALUE!</v>
      </c>
    </row>
    <row r="30" spans="1:6" ht="13.5" thickBot="1">
      <c r="A30" s="165"/>
      <c r="B30" s="165"/>
      <c r="C30" s="172"/>
      <c r="D30" s="180"/>
      <c r="E30" s="244"/>
      <c r="F30" s="181"/>
    </row>
    <row r="31" spans="1:6" s="187" customFormat="1" ht="25.5" thickBot="1">
      <c r="A31" s="182" t="s">
        <v>237</v>
      </c>
      <c r="B31" s="183" t="s">
        <v>12</v>
      </c>
      <c r="C31" s="184" t="s">
        <v>238</v>
      </c>
      <c r="D31" s="185" t="s">
        <v>15</v>
      </c>
      <c r="E31" s="248" t="s">
        <v>239</v>
      </c>
      <c r="F31" s="186" t="s">
        <v>240</v>
      </c>
    </row>
    <row r="32" spans="1:6" s="187" customFormat="1">
      <c r="A32" s="161"/>
      <c r="B32" s="161"/>
      <c r="C32" s="188"/>
      <c r="D32" s="189"/>
      <c r="E32" s="249"/>
      <c r="F32" s="149"/>
    </row>
    <row r="33" spans="1:6" ht="26">
      <c r="A33" s="165" t="s">
        <v>100</v>
      </c>
      <c r="B33" s="165"/>
      <c r="C33" s="172" t="s">
        <v>224</v>
      </c>
      <c r="D33" s="190"/>
      <c r="E33" s="246"/>
      <c r="F33" s="149" t="str">
        <f t="shared" ref="F33:F47" si="0">IF(OR(ISBLANK(D33),ISBLANK(E33))," ",KOLIC*CENA)</f>
        <v xml:space="preserve"> </v>
      </c>
    </row>
    <row r="34" spans="1:6" ht="13">
      <c r="A34" s="165"/>
      <c r="B34" s="165"/>
      <c r="C34" s="172"/>
      <c r="D34" s="190"/>
      <c r="E34" s="246"/>
    </row>
    <row r="35" spans="1:6" ht="38">
      <c r="A35" s="165"/>
      <c r="B35" s="165"/>
      <c r="C35" s="172" t="s">
        <v>241</v>
      </c>
      <c r="D35" s="190"/>
      <c r="E35" s="246"/>
    </row>
    <row r="36" spans="1:6">
      <c r="A36" s="161"/>
      <c r="B36" s="161"/>
      <c r="C36" s="191"/>
      <c r="D36" s="190"/>
      <c r="E36" s="246"/>
      <c r="F36" s="149" t="str">
        <f t="shared" si="0"/>
        <v xml:space="preserve"> </v>
      </c>
    </row>
    <row r="37" spans="1:6" ht="62.5">
      <c r="A37" s="192" t="s">
        <v>242</v>
      </c>
      <c r="B37" s="192" t="s">
        <v>243</v>
      </c>
      <c r="C37" s="193" t="s">
        <v>244</v>
      </c>
      <c r="E37" s="246"/>
      <c r="F37" s="149" t="str">
        <f t="shared" si="0"/>
        <v xml:space="preserve"> </v>
      </c>
    </row>
    <row r="38" spans="1:6">
      <c r="A38" s="194"/>
      <c r="B38" s="194"/>
      <c r="C38" s="195" t="s">
        <v>48</v>
      </c>
      <c r="D38" s="196">
        <v>1</v>
      </c>
      <c r="E38" s="246"/>
      <c r="F38" s="149" t="str">
        <f t="shared" si="0"/>
        <v xml:space="preserve"> </v>
      </c>
    </row>
    <row r="39" spans="1:6">
      <c r="A39" s="192"/>
      <c r="B39" s="192"/>
      <c r="C39" s="193"/>
      <c r="E39" s="246"/>
      <c r="F39" s="149" t="str">
        <f t="shared" si="0"/>
        <v xml:space="preserve"> </v>
      </c>
    </row>
    <row r="40" spans="1:6" ht="52.5" customHeight="1">
      <c r="A40" s="192" t="s">
        <v>245</v>
      </c>
      <c r="B40" s="197"/>
      <c r="C40" s="193" t="s">
        <v>246</v>
      </c>
      <c r="E40" s="246"/>
      <c r="F40" s="149" t="str">
        <f t="shared" si="0"/>
        <v xml:space="preserve"> </v>
      </c>
    </row>
    <row r="41" spans="1:6">
      <c r="A41" s="194"/>
      <c r="B41" s="194"/>
      <c r="C41" s="195" t="s">
        <v>48</v>
      </c>
      <c r="D41" s="196">
        <v>1</v>
      </c>
      <c r="E41" s="250"/>
      <c r="F41" s="149" t="str">
        <f t="shared" si="0"/>
        <v xml:space="preserve"> </v>
      </c>
    </row>
    <row r="42" spans="1:6">
      <c r="A42" s="192"/>
      <c r="B42" s="192"/>
      <c r="C42" s="195"/>
      <c r="D42" s="196"/>
      <c r="E42" s="246"/>
      <c r="F42" s="149" t="str">
        <f t="shared" si="0"/>
        <v xml:space="preserve"> </v>
      </c>
    </row>
    <row r="43" spans="1:6" ht="37.5">
      <c r="A43" s="192" t="s">
        <v>247</v>
      </c>
      <c r="B43" s="192" t="s">
        <v>248</v>
      </c>
      <c r="C43" s="193" t="s">
        <v>249</v>
      </c>
      <c r="E43" s="246"/>
      <c r="F43" s="149" t="str">
        <f t="shared" si="0"/>
        <v xml:space="preserve"> </v>
      </c>
    </row>
    <row r="44" spans="1:6">
      <c r="A44" s="194"/>
      <c r="B44" s="194"/>
      <c r="C44" s="195" t="s">
        <v>48</v>
      </c>
      <c r="D44" s="196">
        <v>1</v>
      </c>
      <c r="E44" s="246"/>
      <c r="F44" s="149" t="str">
        <f t="shared" si="0"/>
        <v xml:space="preserve"> </v>
      </c>
    </row>
    <row r="45" spans="1:6">
      <c r="A45" s="192"/>
      <c r="B45" s="192"/>
      <c r="C45" s="193"/>
      <c r="E45" s="246"/>
      <c r="F45" s="149" t="str">
        <f t="shared" si="0"/>
        <v xml:space="preserve"> </v>
      </c>
    </row>
    <row r="46" spans="1:6" ht="57" customHeight="1">
      <c r="A46" s="192" t="s">
        <v>250</v>
      </c>
      <c r="B46" s="192" t="s">
        <v>99</v>
      </c>
      <c r="C46" s="193" t="s">
        <v>251</v>
      </c>
      <c r="E46" s="246"/>
      <c r="F46" s="149" t="str">
        <f t="shared" si="0"/>
        <v xml:space="preserve"> </v>
      </c>
    </row>
    <row r="47" spans="1:6">
      <c r="A47" s="194"/>
      <c r="B47" s="194"/>
      <c r="C47" s="195" t="s">
        <v>48</v>
      </c>
      <c r="D47" s="196">
        <v>1</v>
      </c>
      <c r="E47" s="246"/>
      <c r="F47" s="149" t="str">
        <f t="shared" si="0"/>
        <v xml:space="preserve"> </v>
      </c>
    </row>
    <row r="48" spans="1:6">
      <c r="A48" s="198"/>
      <c r="B48" s="198"/>
      <c r="C48" s="199"/>
      <c r="D48" s="170"/>
      <c r="E48" s="251"/>
      <c r="F48" s="200"/>
    </row>
    <row r="49" spans="1:6">
      <c r="A49" s="192"/>
      <c r="B49" s="192"/>
      <c r="C49" s="193"/>
      <c r="E49" s="246"/>
      <c r="F49" s="201"/>
    </row>
    <row r="50" spans="1:6" ht="26">
      <c r="A50" s="165" t="s">
        <v>100</v>
      </c>
      <c r="B50" s="165"/>
      <c r="C50" s="172" t="s">
        <v>252</v>
      </c>
      <c r="E50" s="246"/>
      <c r="F50" s="179" t="str">
        <f>IF(SUM(F38:F49)&gt;0,SUM(F38:F49)," ")</f>
        <v xml:space="preserve"> </v>
      </c>
    </row>
    <row r="51" spans="1:6" ht="13">
      <c r="A51" s="165"/>
      <c r="B51" s="165"/>
      <c r="C51" s="172"/>
      <c r="E51" s="246"/>
      <c r="F51" s="179"/>
    </row>
    <row r="52" spans="1:6" ht="13">
      <c r="A52" s="165"/>
      <c r="B52" s="165"/>
      <c r="C52" s="172"/>
      <c r="E52" s="246"/>
      <c r="F52" s="201"/>
    </row>
    <row r="53" spans="1:6" ht="13">
      <c r="A53" s="165" t="s">
        <v>101</v>
      </c>
      <c r="B53" s="165"/>
      <c r="C53" s="172" t="s">
        <v>253</v>
      </c>
      <c r="D53" s="190"/>
      <c r="E53" s="246"/>
      <c r="F53" s="149" t="str">
        <f t="shared" ref="F53" si="1">IF(OR(ISBLANK(D53),ISBLANK(E53))," ",KOLIC*CENA)</f>
        <v xml:space="preserve"> </v>
      </c>
    </row>
    <row r="54" spans="1:6" ht="13">
      <c r="A54" s="165"/>
      <c r="B54" s="165"/>
      <c r="C54" s="172"/>
      <c r="D54" s="190"/>
      <c r="E54" s="246"/>
    </row>
    <row r="55" spans="1:6" ht="37.5">
      <c r="A55" s="192" t="s">
        <v>254</v>
      </c>
      <c r="B55" s="192" t="s">
        <v>255</v>
      </c>
      <c r="C55" s="193" t="s">
        <v>256</v>
      </c>
      <c r="E55" s="246"/>
      <c r="F55" s="149" t="str">
        <f t="shared" ref="F55:F56" si="2">IF(OR(ISBLANK(D55),ISBLANK(E55))," ",KOLIC*CENA)</f>
        <v xml:space="preserve"> </v>
      </c>
    </row>
    <row r="56" spans="1:6">
      <c r="A56" s="194"/>
      <c r="B56" s="194"/>
      <c r="C56" s="195" t="s">
        <v>65</v>
      </c>
      <c r="D56" s="196">
        <v>10.5</v>
      </c>
      <c r="E56" s="246"/>
      <c r="F56" s="149" t="str">
        <f t="shared" si="2"/>
        <v xml:space="preserve"> </v>
      </c>
    </row>
    <row r="57" spans="1:6">
      <c r="A57" s="198"/>
      <c r="B57" s="198"/>
      <c r="C57" s="199"/>
      <c r="D57" s="170"/>
      <c r="E57" s="251"/>
      <c r="F57" s="200"/>
    </row>
    <row r="58" spans="1:6">
      <c r="A58" s="192"/>
      <c r="B58" s="192"/>
      <c r="C58" s="193"/>
      <c r="E58" s="246"/>
      <c r="F58" s="201"/>
    </row>
    <row r="59" spans="1:6" ht="13">
      <c r="A59" s="165" t="s">
        <v>101</v>
      </c>
      <c r="B59" s="165"/>
      <c r="C59" s="172" t="s">
        <v>257</v>
      </c>
      <c r="E59" s="246"/>
      <c r="F59" s="179" t="str">
        <f>IF(SUM(F56:F58)&gt;0,SUM(F56:F58)," ")</f>
        <v xml:space="preserve"> </v>
      </c>
    </row>
    <row r="60" spans="1:6" ht="13">
      <c r="A60" s="165"/>
      <c r="B60" s="165"/>
      <c r="C60" s="172"/>
      <c r="E60" s="246"/>
      <c r="F60" s="201"/>
    </row>
    <row r="61" spans="1:6">
      <c r="A61" s="192"/>
      <c r="B61" s="192"/>
      <c r="C61" s="193"/>
      <c r="E61" s="246"/>
      <c r="F61" s="201"/>
    </row>
    <row r="62" spans="1:6" ht="13">
      <c r="A62" s="165"/>
      <c r="B62" s="165"/>
      <c r="C62" s="172"/>
      <c r="E62" s="246"/>
      <c r="F62" s="201"/>
    </row>
    <row r="63" spans="1:6" ht="13">
      <c r="A63" s="165" t="s">
        <v>102</v>
      </c>
      <c r="B63" s="165"/>
      <c r="C63" s="172" t="s">
        <v>226</v>
      </c>
      <c r="E63" s="246"/>
      <c r="F63" s="201"/>
    </row>
    <row r="64" spans="1:6">
      <c r="A64" s="192"/>
      <c r="B64" s="192"/>
      <c r="C64" s="193"/>
      <c r="E64" s="246"/>
      <c r="F64" s="201"/>
    </row>
    <row r="65" spans="1:6" ht="25">
      <c r="A65" s="192" t="s">
        <v>258</v>
      </c>
      <c r="B65" s="192" t="s">
        <v>66</v>
      </c>
      <c r="C65" s="193" t="s">
        <v>259</v>
      </c>
      <c r="E65" s="246"/>
      <c r="F65" s="201"/>
    </row>
    <row r="66" spans="1:6" ht="15.75" customHeight="1">
      <c r="A66" s="194"/>
      <c r="B66" s="194"/>
      <c r="C66" s="195" t="s">
        <v>65</v>
      </c>
      <c r="D66" s="196">
        <v>89</v>
      </c>
      <c r="E66" s="246"/>
      <c r="F66" s="149" t="str">
        <f>IF(OR(ISBLANK(D66),ISBLANK(E66))," ",KOLIC*CENA)</f>
        <v xml:space="preserve"> </v>
      </c>
    </row>
    <row r="67" spans="1:6" ht="12.75" customHeight="1">
      <c r="A67" s="145"/>
      <c r="B67" s="145"/>
      <c r="C67" s="145"/>
      <c r="D67" s="202"/>
      <c r="E67" s="252"/>
      <c r="F67" s="203"/>
    </row>
    <row r="68" spans="1:6" ht="25">
      <c r="A68" s="204" t="s">
        <v>260</v>
      </c>
      <c r="B68" s="204" t="s">
        <v>261</v>
      </c>
      <c r="C68" s="193" t="s">
        <v>262</v>
      </c>
      <c r="E68" s="246"/>
      <c r="F68" s="201"/>
    </row>
    <row r="69" spans="1:6" collapsed="1">
      <c r="A69" s="194"/>
      <c r="B69" s="194"/>
      <c r="C69" s="195" t="s">
        <v>53</v>
      </c>
      <c r="D69" s="196">
        <v>27.5</v>
      </c>
      <c r="E69" s="246"/>
      <c r="F69" s="149" t="str">
        <f>IF(OR(ISBLANK(D69),ISBLANK(E69))," ",KOLIC*CENA)</f>
        <v xml:space="preserve"> </v>
      </c>
    </row>
    <row r="70" spans="1:6" ht="12.75" customHeight="1">
      <c r="A70" s="145"/>
      <c r="B70" s="145"/>
      <c r="C70" s="145"/>
      <c r="D70" s="202"/>
      <c r="E70" s="252"/>
      <c r="F70" s="203"/>
    </row>
    <row r="71" spans="1:6" s="209" customFormat="1" ht="25">
      <c r="A71" s="205" t="s">
        <v>263</v>
      </c>
      <c r="B71" s="205" t="s">
        <v>264</v>
      </c>
      <c r="C71" s="206" t="s">
        <v>265</v>
      </c>
      <c r="D71" s="207"/>
      <c r="E71" s="253"/>
      <c r="F71" s="208"/>
    </row>
    <row r="72" spans="1:6" s="209" customFormat="1" collapsed="1">
      <c r="A72" s="210"/>
      <c r="B72" s="210"/>
      <c r="C72" s="211" t="s">
        <v>53</v>
      </c>
      <c r="D72" s="212">
        <v>38</v>
      </c>
      <c r="E72" s="253"/>
      <c r="F72" s="213" t="str">
        <f>IF(OR(ISBLANK(D72),ISBLANK(E72))," ",KOLIC*CENA)</f>
        <v xml:space="preserve"> </v>
      </c>
    </row>
    <row r="73" spans="1:6" s="209" customFormat="1" ht="12.75" customHeight="1">
      <c r="D73" s="214"/>
      <c r="E73" s="254"/>
      <c r="F73" s="215"/>
    </row>
    <row r="74" spans="1:6" s="209" customFormat="1" ht="25">
      <c r="A74" s="205" t="s">
        <v>266</v>
      </c>
      <c r="B74" s="205" t="s">
        <v>267</v>
      </c>
      <c r="C74" s="206" t="s">
        <v>268</v>
      </c>
      <c r="D74" s="207"/>
      <c r="E74" s="253"/>
      <c r="F74" s="208"/>
    </row>
    <row r="75" spans="1:6" s="209" customFormat="1" collapsed="1">
      <c r="A75" s="210"/>
      <c r="B75" s="210"/>
      <c r="C75" s="211" t="s">
        <v>65</v>
      </c>
      <c r="D75" s="212">
        <v>13</v>
      </c>
      <c r="E75" s="253"/>
      <c r="F75" s="213" t="str">
        <f>IF(OR(ISBLANK(D75),ISBLANK(E75))," ",KOLIC*CENA)</f>
        <v xml:space="preserve"> </v>
      </c>
    </row>
    <row r="76" spans="1:6">
      <c r="A76" s="194"/>
      <c r="B76" s="194"/>
      <c r="C76" s="195"/>
      <c r="D76" s="196"/>
      <c r="E76" s="246"/>
    </row>
    <row r="77" spans="1:6" ht="62.5">
      <c r="A77" s="192" t="s">
        <v>269</v>
      </c>
      <c r="B77" s="192" t="s">
        <v>270</v>
      </c>
      <c r="C77" s="193" t="s">
        <v>271</v>
      </c>
      <c r="E77" s="246"/>
      <c r="F77" s="201"/>
    </row>
    <row r="78" spans="1:6" ht="12.75" customHeight="1">
      <c r="A78" s="194"/>
      <c r="B78" s="194"/>
      <c r="C78" s="195" t="s">
        <v>65</v>
      </c>
      <c r="D78" s="196">
        <v>55</v>
      </c>
      <c r="E78" s="246"/>
      <c r="F78" s="149" t="str">
        <f>IF(OR(ISBLANK(D78),ISBLANK(E78))," ",KOLIC*CENA)</f>
        <v xml:space="preserve"> </v>
      </c>
    </row>
    <row r="79" spans="1:6">
      <c r="A79" s="192"/>
      <c r="B79" s="192"/>
      <c r="C79" s="193"/>
      <c r="E79" s="246"/>
      <c r="F79" s="201"/>
    </row>
    <row r="80" spans="1:6" ht="62.5">
      <c r="A80" s="192" t="s">
        <v>272</v>
      </c>
      <c r="B80" s="192" t="s">
        <v>273</v>
      </c>
      <c r="C80" s="193" t="s">
        <v>274</v>
      </c>
      <c r="E80" s="246"/>
      <c r="F80" s="201"/>
    </row>
    <row r="81" spans="1:6" ht="12.75" customHeight="1">
      <c r="A81" s="194"/>
      <c r="B81" s="194"/>
      <c r="C81" s="195" t="s">
        <v>65</v>
      </c>
      <c r="D81" s="196">
        <v>5</v>
      </c>
      <c r="E81" s="246"/>
      <c r="F81" s="149" t="str">
        <f>IF(OR(ISBLANK(D81),ISBLANK(E81))," ",KOLIC*CENA)</f>
        <v xml:space="preserve"> </v>
      </c>
    </row>
    <row r="82" spans="1:6">
      <c r="A82" s="192"/>
      <c r="B82" s="192"/>
      <c r="C82" s="193"/>
      <c r="E82" s="246"/>
      <c r="F82" s="201"/>
    </row>
    <row r="83" spans="1:6" ht="25">
      <c r="A83" s="192" t="s">
        <v>275</v>
      </c>
      <c r="B83" s="192" t="s">
        <v>276</v>
      </c>
      <c r="C83" s="193" t="s">
        <v>277</v>
      </c>
      <c r="E83" s="246"/>
      <c r="F83" s="201"/>
    </row>
    <row r="84" spans="1:6" ht="12.75" customHeight="1">
      <c r="A84" s="194"/>
      <c r="B84" s="194"/>
      <c r="C84" s="195" t="s">
        <v>65</v>
      </c>
      <c r="D84" s="196">
        <v>3</v>
      </c>
      <c r="E84" s="246"/>
      <c r="F84" s="149" t="str">
        <f>IF(OR(ISBLANK(D84),ISBLANK(E84))," ",KOLIC*CENA)</f>
        <v xml:space="preserve"> </v>
      </c>
    </row>
    <row r="85" spans="1:6">
      <c r="A85" s="192"/>
      <c r="B85" s="192"/>
      <c r="C85" s="193"/>
      <c r="E85" s="246"/>
      <c r="F85" s="201"/>
    </row>
    <row r="86" spans="1:6" ht="50">
      <c r="A86" s="192" t="s">
        <v>278</v>
      </c>
      <c r="B86" s="192" t="s">
        <v>279</v>
      </c>
      <c r="C86" s="193" t="s">
        <v>280</v>
      </c>
      <c r="E86" s="246"/>
      <c r="F86" s="201"/>
    </row>
    <row r="87" spans="1:6" ht="12.75" customHeight="1">
      <c r="A87" s="194"/>
      <c r="B87" s="194"/>
      <c r="C87" s="195" t="s">
        <v>53</v>
      </c>
      <c r="D87" s="196">
        <v>22.5</v>
      </c>
      <c r="E87" s="246"/>
      <c r="F87" s="149" t="str">
        <f>IF(OR(ISBLANK(D87),ISBLANK(E87))," ",KOLIC*CENA)</f>
        <v xml:space="preserve"> </v>
      </c>
    </row>
    <row r="88" spans="1:6">
      <c r="A88" s="192"/>
      <c r="B88" s="192"/>
      <c r="C88" s="193"/>
      <c r="E88" s="246"/>
      <c r="F88" s="201"/>
    </row>
    <row r="89" spans="1:6" ht="25">
      <c r="A89" s="192" t="s">
        <v>281</v>
      </c>
      <c r="B89" s="192" t="s">
        <v>148</v>
      </c>
      <c r="C89" s="193" t="s">
        <v>282</v>
      </c>
      <c r="E89" s="246"/>
      <c r="F89" s="201"/>
    </row>
    <row r="90" spans="1:6" ht="12.75" customHeight="1">
      <c r="A90" s="194"/>
      <c r="B90" s="194"/>
      <c r="C90" s="195" t="s">
        <v>53</v>
      </c>
      <c r="D90" s="196">
        <v>15</v>
      </c>
      <c r="E90" s="246"/>
      <c r="F90" s="149" t="str">
        <f>IF(OR(ISBLANK(D90),ISBLANK(E90))," ",KOLIC*CENA)</f>
        <v xml:space="preserve"> </v>
      </c>
    </row>
    <row r="91" spans="1:6">
      <c r="A91" s="192"/>
      <c r="B91" s="192"/>
      <c r="C91" s="193"/>
      <c r="E91" s="246"/>
      <c r="F91" s="201"/>
    </row>
    <row r="92" spans="1:6">
      <c r="A92" s="198"/>
      <c r="B92" s="198"/>
      <c r="C92" s="199"/>
      <c r="D92" s="170"/>
      <c r="E92" s="251"/>
      <c r="F92" s="200"/>
    </row>
    <row r="93" spans="1:6">
      <c r="A93" s="192"/>
      <c r="B93" s="192"/>
      <c r="C93" s="193"/>
      <c r="E93" s="246"/>
      <c r="F93" s="201"/>
    </row>
    <row r="94" spans="1:6" ht="13">
      <c r="A94" s="165" t="s">
        <v>102</v>
      </c>
      <c r="B94" s="165"/>
      <c r="C94" s="172" t="s">
        <v>283</v>
      </c>
      <c r="E94" s="246"/>
      <c r="F94" s="179" t="str">
        <f>IF(SUM(F66:F93)&gt;0,SUM(F66:F93)," ")</f>
        <v xml:space="preserve"> </v>
      </c>
    </row>
    <row r="95" spans="1:6" ht="13">
      <c r="A95" s="165"/>
      <c r="B95" s="165"/>
      <c r="C95" s="172"/>
      <c r="E95" s="246"/>
      <c r="F95" s="179"/>
    </row>
    <row r="96" spans="1:6" ht="13">
      <c r="A96" s="165"/>
      <c r="B96" s="165"/>
      <c r="C96" s="172"/>
      <c r="E96" s="246"/>
      <c r="F96" s="179"/>
    </row>
    <row r="97" spans="1:6" ht="13">
      <c r="A97" s="165"/>
      <c r="B97" s="165"/>
      <c r="C97" s="172"/>
      <c r="E97" s="246"/>
      <c r="F97" s="201"/>
    </row>
    <row r="98" spans="1:6" s="209" customFormat="1" ht="13">
      <c r="A98" s="216" t="s">
        <v>103</v>
      </c>
      <c r="B98" s="216"/>
      <c r="C98" s="217" t="s">
        <v>227</v>
      </c>
      <c r="D98" s="207"/>
      <c r="E98" s="253"/>
      <c r="F98" s="208"/>
    </row>
    <row r="99" spans="1:6" ht="13">
      <c r="A99" s="165"/>
      <c r="B99" s="165"/>
      <c r="C99" s="172"/>
      <c r="E99" s="246"/>
      <c r="F99" s="201"/>
    </row>
    <row r="100" spans="1:6" ht="12.75" customHeight="1">
      <c r="A100" s="165"/>
      <c r="B100" s="165"/>
      <c r="C100" s="172"/>
      <c r="E100" s="246"/>
      <c r="F100" s="201"/>
    </row>
    <row r="101" spans="1:6" ht="25">
      <c r="A101" s="192" t="s">
        <v>284</v>
      </c>
      <c r="B101" s="192" t="s">
        <v>285</v>
      </c>
      <c r="C101" s="218" t="s">
        <v>286</v>
      </c>
      <c r="E101" s="246"/>
      <c r="F101" s="201"/>
    </row>
    <row r="102" spans="1:6">
      <c r="A102" s="194"/>
      <c r="B102" s="194"/>
      <c r="C102" s="195" t="s">
        <v>58</v>
      </c>
      <c r="D102" s="196">
        <v>16</v>
      </c>
      <c r="E102" s="246"/>
      <c r="F102" s="149" t="str">
        <f>IF(OR(ISBLANK(D102),ISBLANK(E102))," ",KOLIC*CENA)</f>
        <v xml:space="preserve"> </v>
      </c>
    </row>
    <row r="103" spans="1:6">
      <c r="A103" s="194"/>
      <c r="B103" s="194"/>
      <c r="C103" s="195"/>
      <c r="D103" s="196"/>
      <c r="E103" s="246"/>
    </row>
    <row r="104" spans="1:6" ht="25">
      <c r="A104" s="192" t="s">
        <v>287</v>
      </c>
      <c r="B104" s="192" t="s">
        <v>288</v>
      </c>
      <c r="C104" s="218" t="s">
        <v>289</v>
      </c>
      <c r="E104" s="246"/>
      <c r="F104" s="201"/>
    </row>
    <row r="105" spans="1:6">
      <c r="A105" s="194"/>
      <c r="B105" s="194"/>
      <c r="C105" s="195" t="s">
        <v>53</v>
      </c>
      <c r="D105" s="196">
        <v>9</v>
      </c>
      <c r="E105" s="246"/>
      <c r="F105" s="149" t="str">
        <f>IF(OR(ISBLANK(D105),ISBLANK(E105))," ",KOLIC*CENA)</f>
        <v xml:space="preserve"> </v>
      </c>
    </row>
    <row r="106" spans="1:6">
      <c r="A106" s="194"/>
      <c r="B106" s="194"/>
      <c r="C106" s="195"/>
      <c r="D106" s="196"/>
      <c r="E106" s="246"/>
    </row>
    <row r="107" spans="1:6" ht="75">
      <c r="A107" s="192" t="s">
        <v>290</v>
      </c>
      <c r="B107" s="192" t="s">
        <v>291</v>
      </c>
      <c r="C107" s="218" t="s">
        <v>292</v>
      </c>
      <c r="E107" s="246"/>
      <c r="F107" s="201"/>
    </row>
    <row r="108" spans="1:6">
      <c r="A108" s="194"/>
      <c r="B108" s="194"/>
      <c r="C108" s="195" t="s">
        <v>53</v>
      </c>
      <c r="D108" s="212">
        <v>81.75</v>
      </c>
      <c r="E108" s="246"/>
      <c r="F108" s="149" t="str">
        <f>IF(OR(ISBLANK(D108),ISBLANK(E108))," ",KOLIC*CENA)</f>
        <v xml:space="preserve"> </v>
      </c>
    </row>
    <row r="109" spans="1:6">
      <c r="A109" s="194"/>
      <c r="B109" s="194"/>
      <c r="C109" s="195"/>
      <c r="D109" s="196"/>
      <c r="E109" s="246"/>
    </row>
    <row r="110" spans="1:6" ht="50">
      <c r="A110" s="219" t="s">
        <v>293</v>
      </c>
      <c r="B110" s="219" t="s">
        <v>294</v>
      </c>
      <c r="C110" s="220" t="s">
        <v>295</v>
      </c>
      <c r="E110" s="246"/>
      <c r="F110" s="201"/>
    </row>
    <row r="111" spans="1:6">
      <c r="A111" s="194"/>
      <c r="B111" s="194"/>
      <c r="C111" s="195" t="s">
        <v>53</v>
      </c>
      <c r="D111" s="196">
        <v>12.5</v>
      </c>
      <c r="E111" s="246"/>
      <c r="F111" s="149" t="str">
        <f>IF(OR(ISBLANK(D111),ISBLANK(E111))," ",KOLIC*CENA)</f>
        <v xml:space="preserve"> </v>
      </c>
    </row>
    <row r="112" spans="1:6">
      <c r="A112" s="194"/>
      <c r="B112" s="194"/>
      <c r="C112" s="195"/>
      <c r="D112" s="196"/>
      <c r="E112" s="246"/>
    </row>
    <row r="113" spans="1:6" ht="25">
      <c r="A113" s="219" t="s">
        <v>296</v>
      </c>
      <c r="B113" s="219" t="s">
        <v>297</v>
      </c>
      <c r="C113" s="220" t="s">
        <v>298</v>
      </c>
      <c r="E113" s="246"/>
      <c r="F113" s="201"/>
    </row>
    <row r="114" spans="1:6">
      <c r="A114" s="194"/>
      <c r="B114" s="194"/>
      <c r="C114" s="195" t="s">
        <v>58</v>
      </c>
      <c r="D114" s="196">
        <v>7</v>
      </c>
      <c r="E114" s="246"/>
      <c r="F114" s="149" t="str">
        <f>IF(OR(ISBLANK(D114),ISBLANK(E114))," ",KOLIC*CENA)</f>
        <v xml:space="preserve"> </v>
      </c>
    </row>
    <row r="115" spans="1:6">
      <c r="A115" s="194"/>
      <c r="B115" s="194"/>
      <c r="C115" s="195"/>
      <c r="D115" s="196"/>
      <c r="E115" s="246"/>
    </row>
    <row r="116" spans="1:6" ht="75">
      <c r="A116" s="192" t="s">
        <v>299</v>
      </c>
      <c r="B116" s="192" t="s">
        <v>300</v>
      </c>
      <c r="C116" s="193" t="s">
        <v>301</v>
      </c>
      <c r="E116" s="246"/>
      <c r="F116" s="201"/>
    </row>
    <row r="117" spans="1:6">
      <c r="A117" s="194"/>
      <c r="B117" s="194"/>
      <c r="C117" s="195" t="s">
        <v>53</v>
      </c>
      <c r="D117" s="196">
        <v>24.5</v>
      </c>
      <c r="E117" s="246"/>
      <c r="F117" s="149" t="str">
        <f>IF(OR(ISBLANK(D117),ISBLANK(E117))," ",KOLIC*CENA)</f>
        <v xml:space="preserve"> </v>
      </c>
    </row>
    <row r="118" spans="1:6">
      <c r="A118" s="192"/>
      <c r="B118" s="192"/>
      <c r="C118" s="193"/>
      <c r="E118" s="246"/>
      <c r="F118" s="201"/>
    </row>
    <row r="119" spans="1:6">
      <c r="A119" s="198"/>
      <c r="B119" s="198"/>
      <c r="C119" s="199"/>
      <c r="D119" s="170"/>
      <c r="E119" s="251"/>
      <c r="F119" s="200"/>
    </row>
    <row r="120" spans="1:6">
      <c r="A120" s="192"/>
      <c r="B120" s="192"/>
      <c r="C120" s="193"/>
      <c r="E120" s="246"/>
      <c r="F120" s="201"/>
    </row>
    <row r="121" spans="1:6" ht="13">
      <c r="A121" s="165" t="s">
        <v>103</v>
      </c>
      <c r="B121" s="165"/>
      <c r="C121" s="172" t="s">
        <v>302</v>
      </c>
      <c r="E121" s="246"/>
      <c r="F121" s="179" t="str">
        <f>IF(SUM(F101:F120)&gt;0,SUM(F101:F120)," ")</f>
        <v xml:space="preserve"> </v>
      </c>
    </row>
    <row r="122" spans="1:6" ht="13">
      <c r="A122" s="165"/>
      <c r="B122" s="165"/>
      <c r="C122" s="172"/>
      <c r="E122" s="246"/>
      <c r="F122" s="179"/>
    </row>
    <row r="123" spans="1:6" ht="13.5" customHeight="1">
      <c r="A123" s="165"/>
      <c r="B123" s="165"/>
      <c r="C123" s="172"/>
      <c r="E123" s="246"/>
      <c r="F123" s="179"/>
    </row>
    <row r="124" spans="1:6" ht="13.5" customHeight="1">
      <c r="A124" s="192"/>
      <c r="B124" s="192"/>
      <c r="C124" s="193"/>
      <c r="E124" s="246"/>
      <c r="F124" s="201"/>
    </row>
    <row r="125" spans="1:6" ht="13">
      <c r="A125" s="165" t="s">
        <v>104</v>
      </c>
      <c r="B125" s="165"/>
      <c r="C125" s="172" t="s">
        <v>228</v>
      </c>
      <c r="E125" s="246"/>
      <c r="F125" s="201"/>
    </row>
    <row r="126" spans="1:6" ht="13">
      <c r="A126" s="165"/>
      <c r="B126" s="165"/>
      <c r="C126" s="172"/>
      <c r="E126" s="246"/>
      <c r="F126" s="201"/>
    </row>
    <row r="127" spans="1:6" ht="13">
      <c r="A127" s="165"/>
      <c r="B127" s="165"/>
      <c r="C127" s="172"/>
      <c r="E127" s="246"/>
      <c r="F127" s="201"/>
    </row>
    <row r="128" spans="1:6" ht="37.5">
      <c r="A128" s="219" t="s">
        <v>303</v>
      </c>
      <c r="B128" s="219" t="s">
        <v>304</v>
      </c>
      <c r="C128" s="220" t="s">
        <v>305</v>
      </c>
      <c r="E128" s="246"/>
      <c r="F128" s="201"/>
    </row>
    <row r="129" spans="1:6">
      <c r="A129" s="194"/>
      <c r="B129" s="194"/>
      <c r="C129" s="195" t="s">
        <v>65</v>
      </c>
      <c r="D129" s="196">
        <v>2.9</v>
      </c>
      <c r="E129" s="246"/>
      <c r="F129" s="149" t="str">
        <f>IF(OR(ISBLANK(D129),ISBLANK(E129))," ",KOLIC*CENA)</f>
        <v xml:space="preserve"> </v>
      </c>
    </row>
    <row r="130" spans="1:6" ht="12.75" customHeight="1">
      <c r="A130" s="192"/>
      <c r="B130" s="192"/>
      <c r="C130" s="193"/>
      <c r="E130" s="246"/>
      <c r="F130" s="201"/>
    </row>
    <row r="131" spans="1:6" ht="50">
      <c r="A131" s="192" t="s">
        <v>306</v>
      </c>
      <c r="B131" s="192" t="s">
        <v>307</v>
      </c>
      <c r="C131" s="193" t="s">
        <v>308</v>
      </c>
      <c r="E131" s="246"/>
      <c r="F131" s="201"/>
    </row>
    <row r="132" spans="1:6">
      <c r="A132" s="194"/>
      <c r="B132" s="194"/>
      <c r="C132" s="195" t="s">
        <v>65</v>
      </c>
      <c r="D132" s="196">
        <v>4.8</v>
      </c>
      <c r="E132" s="246"/>
      <c r="F132" s="149" t="str">
        <f>IF(OR(ISBLANK(D132),ISBLANK(E132))," ",KOLIC*CENA)</f>
        <v xml:space="preserve"> </v>
      </c>
    </row>
    <row r="133" spans="1:6" ht="13">
      <c r="A133" s="165"/>
      <c r="B133" s="165"/>
      <c r="C133" s="172"/>
      <c r="E133" s="246"/>
      <c r="F133" s="201"/>
    </row>
    <row r="134" spans="1:6" ht="12.75" customHeight="1">
      <c r="A134" s="192"/>
      <c r="B134" s="192"/>
      <c r="C134" s="193"/>
      <c r="E134" s="246"/>
      <c r="F134" s="201"/>
    </row>
    <row r="135" spans="1:6" ht="50">
      <c r="A135" s="192" t="s">
        <v>309</v>
      </c>
      <c r="B135" s="192" t="s">
        <v>310</v>
      </c>
      <c r="C135" s="193" t="s">
        <v>311</v>
      </c>
      <c r="E135" s="246"/>
      <c r="F135" s="201"/>
    </row>
    <row r="136" spans="1:6">
      <c r="A136" s="194"/>
      <c r="B136" s="194"/>
      <c r="C136" s="195" t="s">
        <v>65</v>
      </c>
      <c r="D136" s="196">
        <v>2.1</v>
      </c>
      <c r="E136" s="246"/>
      <c r="F136" s="149" t="str">
        <f>IF(OR(ISBLANK(D136),ISBLANK(E136))," ",KOLIC*CENA)</f>
        <v xml:space="preserve"> </v>
      </c>
    </row>
    <row r="137" spans="1:6" ht="12.75" customHeight="1">
      <c r="A137" s="192"/>
      <c r="B137" s="192"/>
      <c r="C137" s="193"/>
      <c r="E137" s="246"/>
      <c r="F137" s="201"/>
    </row>
    <row r="138" spans="1:6" ht="62.5">
      <c r="A138" s="192" t="s">
        <v>312</v>
      </c>
      <c r="B138" s="192" t="s">
        <v>307</v>
      </c>
      <c r="C138" s="193" t="s">
        <v>313</v>
      </c>
      <c r="E138" s="246"/>
      <c r="F138" s="201"/>
    </row>
    <row r="139" spans="1:6">
      <c r="A139" s="194"/>
      <c r="B139" s="194"/>
      <c r="C139" s="195" t="s">
        <v>65</v>
      </c>
      <c r="D139" s="196">
        <v>11.5</v>
      </c>
      <c r="E139" s="246"/>
      <c r="F139" s="149" t="str">
        <f>IF(OR(ISBLANK(D139),ISBLANK(E139))," ",KOLIC*CENA)</f>
        <v xml:space="preserve"> </v>
      </c>
    </row>
    <row r="140" spans="1:6">
      <c r="A140" s="192"/>
      <c r="B140" s="192"/>
      <c r="C140" s="193"/>
      <c r="E140" s="246"/>
      <c r="F140" s="201"/>
    </row>
    <row r="141" spans="1:6" ht="50">
      <c r="A141" s="219" t="s">
        <v>314</v>
      </c>
      <c r="B141" s="219" t="s">
        <v>310</v>
      </c>
      <c r="C141" s="218" t="s">
        <v>315</v>
      </c>
      <c r="E141" s="246"/>
      <c r="F141" s="201"/>
    </row>
    <row r="142" spans="1:6">
      <c r="A142" s="194"/>
      <c r="B142" s="194"/>
      <c r="C142" s="195" t="s">
        <v>65</v>
      </c>
      <c r="D142" s="196">
        <v>7.45</v>
      </c>
      <c r="E142" s="246"/>
      <c r="F142" s="149" t="str">
        <f>IF(OR(ISBLANK(D142),ISBLANK(E142))," ",KOLIC*CENA)</f>
        <v xml:space="preserve"> </v>
      </c>
    </row>
    <row r="143" spans="1:6">
      <c r="A143" s="192"/>
      <c r="B143" s="192"/>
      <c r="C143" s="193"/>
      <c r="E143" s="246"/>
      <c r="F143" s="201"/>
    </row>
    <row r="144" spans="1:6" ht="75">
      <c r="A144" s="219" t="s">
        <v>316</v>
      </c>
      <c r="B144" s="219" t="s">
        <v>310</v>
      </c>
      <c r="C144" s="218" t="s">
        <v>317</v>
      </c>
      <c r="E144" s="246"/>
      <c r="F144" s="201"/>
    </row>
    <row r="145" spans="1:6">
      <c r="A145" s="194"/>
      <c r="B145" s="194"/>
      <c r="C145" s="195" t="s">
        <v>65</v>
      </c>
      <c r="D145" s="196">
        <v>1.25</v>
      </c>
      <c r="E145" s="246"/>
      <c r="F145" s="149" t="str">
        <f>IF(OR(ISBLANK(D145),ISBLANK(E145))," ",KOLIC*CENA)</f>
        <v xml:space="preserve"> </v>
      </c>
    </row>
    <row r="146" spans="1:6">
      <c r="A146" s="198"/>
      <c r="B146" s="198"/>
      <c r="C146" s="199"/>
      <c r="D146" s="170"/>
      <c r="E146" s="251"/>
      <c r="F146" s="200"/>
    </row>
    <row r="147" spans="1:6">
      <c r="A147" s="192"/>
      <c r="B147" s="192"/>
      <c r="C147" s="193"/>
      <c r="E147" s="246"/>
      <c r="F147" s="201"/>
    </row>
    <row r="148" spans="1:6" ht="13">
      <c r="A148" s="165" t="s">
        <v>104</v>
      </c>
      <c r="B148" s="165"/>
      <c r="C148" s="172" t="s">
        <v>318</v>
      </c>
      <c r="E148" s="246"/>
      <c r="F148" s="179" t="str">
        <f>IF(SUM(F128:F147),SUM(F128:F147)," ")</f>
        <v xml:space="preserve"> </v>
      </c>
    </row>
    <row r="149" spans="1:6" ht="13">
      <c r="A149" s="165"/>
      <c r="B149" s="165"/>
      <c r="C149" s="172"/>
      <c r="E149" s="246"/>
      <c r="F149" s="179"/>
    </row>
    <row r="150" spans="1:6">
      <c r="A150" s="192"/>
      <c r="B150" s="192"/>
      <c r="C150" s="193"/>
      <c r="E150" s="246"/>
      <c r="F150" s="201"/>
    </row>
    <row r="151" spans="1:6">
      <c r="A151" s="192"/>
      <c r="B151" s="192"/>
      <c r="C151" s="193"/>
      <c r="E151" s="246"/>
      <c r="F151" s="201"/>
    </row>
    <row r="152" spans="1:6" ht="13">
      <c r="A152" s="165" t="s">
        <v>105</v>
      </c>
      <c r="B152" s="165"/>
      <c r="C152" s="172" t="s">
        <v>319</v>
      </c>
      <c r="E152" s="246"/>
      <c r="F152" s="201"/>
    </row>
    <row r="153" spans="1:6" ht="13">
      <c r="A153" s="165"/>
      <c r="B153" s="165"/>
      <c r="C153" s="172"/>
      <c r="E153" s="246"/>
      <c r="F153" s="201"/>
    </row>
    <row r="154" spans="1:6">
      <c r="A154" s="192"/>
      <c r="B154" s="192"/>
      <c r="C154" s="193"/>
      <c r="E154" s="246"/>
      <c r="F154" s="201"/>
    </row>
    <row r="155" spans="1:6" ht="50">
      <c r="A155" s="192" t="s">
        <v>320</v>
      </c>
      <c r="B155" s="192" t="s">
        <v>321</v>
      </c>
      <c r="C155" s="193" t="s">
        <v>322</v>
      </c>
      <c r="E155" s="246"/>
      <c r="F155" s="201"/>
    </row>
    <row r="156" spans="1:6">
      <c r="A156" s="192"/>
      <c r="B156" s="192"/>
      <c r="C156" s="193"/>
      <c r="E156" s="246"/>
      <c r="F156" s="201"/>
    </row>
    <row r="157" spans="1:6">
      <c r="A157" s="194"/>
      <c r="B157" s="194"/>
      <c r="C157" s="195" t="s">
        <v>323</v>
      </c>
      <c r="D157" s="221">
        <v>2100</v>
      </c>
      <c r="E157" s="246"/>
      <c r="F157" s="149" t="str">
        <f>IF(OR(ISBLANK(D157),ISBLANK(E157))," ",KOLIC*CENA)</f>
        <v xml:space="preserve"> </v>
      </c>
    </row>
    <row r="158" spans="1:6">
      <c r="A158" s="192"/>
      <c r="B158" s="192"/>
      <c r="C158" s="193"/>
      <c r="E158" s="246"/>
      <c r="F158" s="201"/>
    </row>
    <row r="159" spans="1:6" ht="50">
      <c r="A159" s="192" t="s">
        <v>324</v>
      </c>
      <c r="B159" s="192" t="s">
        <v>325</v>
      </c>
      <c r="C159" s="193" t="s">
        <v>326</v>
      </c>
      <c r="E159" s="246"/>
      <c r="F159" s="201"/>
    </row>
    <row r="160" spans="1:6">
      <c r="A160" s="192"/>
      <c r="B160" s="192"/>
      <c r="C160" s="193"/>
      <c r="E160" s="246"/>
      <c r="F160" s="201"/>
    </row>
    <row r="161" spans="1:6">
      <c r="A161" s="194"/>
      <c r="B161" s="194"/>
      <c r="C161" s="195" t="s">
        <v>323</v>
      </c>
      <c r="D161" s="221">
        <v>370</v>
      </c>
      <c r="E161" s="246"/>
      <c r="F161" s="149" t="str">
        <f>IF(OR(ISBLANK(D161),ISBLANK(E161))," ",KOLIC*CENA)</f>
        <v xml:space="preserve"> </v>
      </c>
    </row>
    <row r="162" spans="1:6">
      <c r="A162" s="198"/>
      <c r="B162" s="198"/>
      <c r="C162" s="199"/>
      <c r="D162" s="170"/>
      <c r="E162" s="251"/>
      <c r="F162" s="200"/>
    </row>
    <row r="163" spans="1:6">
      <c r="A163" s="192"/>
      <c r="B163" s="192"/>
      <c r="C163" s="193"/>
      <c r="E163" s="246"/>
      <c r="F163" s="201"/>
    </row>
    <row r="164" spans="1:6" ht="13">
      <c r="A164" s="165" t="s">
        <v>105</v>
      </c>
      <c r="B164" s="165"/>
      <c r="C164" s="172" t="s">
        <v>327</v>
      </c>
      <c r="E164" s="246"/>
      <c r="F164" s="179" t="str">
        <f>IF(SUM(F157:F163)&gt;0,SUM(F157:F163)," ")</f>
        <v xml:space="preserve"> </v>
      </c>
    </row>
    <row r="165" spans="1:6" ht="13">
      <c r="A165" s="165"/>
      <c r="B165" s="165"/>
      <c r="C165" s="172"/>
      <c r="E165" s="246"/>
      <c r="F165" s="179"/>
    </row>
    <row r="166" spans="1:6" ht="13">
      <c r="A166" s="165"/>
      <c r="B166" s="165"/>
      <c r="C166" s="172"/>
      <c r="E166" s="246"/>
      <c r="F166" s="179"/>
    </row>
    <row r="167" spans="1:6" ht="13">
      <c r="A167" s="165"/>
      <c r="B167" s="165"/>
      <c r="C167" s="172"/>
      <c r="E167" s="246"/>
      <c r="F167" s="201"/>
    </row>
    <row r="168" spans="1:6" ht="13">
      <c r="A168" s="165" t="s">
        <v>150</v>
      </c>
      <c r="B168" s="165"/>
      <c r="C168" s="172" t="s">
        <v>230</v>
      </c>
      <c r="E168" s="246"/>
      <c r="F168" s="201"/>
    </row>
    <row r="169" spans="1:6" ht="13">
      <c r="A169" s="165"/>
      <c r="B169" s="165"/>
      <c r="C169" s="172"/>
      <c r="E169" s="246"/>
      <c r="F169" s="201"/>
    </row>
    <row r="170" spans="1:6" ht="12.65" customHeight="1">
      <c r="A170" s="165"/>
      <c r="B170" s="165"/>
      <c r="C170" s="172"/>
      <c r="E170" s="246"/>
      <c r="F170" s="201"/>
    </row>
    <row r="171" spans="1:6" ht="50">
      <c r="A171" s="192" t="s">
        <v>328</v>
      </c>
      <c r="B171" s="192" t="s">
        <v>329</v>
      </c>
      <c r="C171" s="222" t="s">
        <v>330</v>
      </c>
      <c r="E171" s="246"/>
      <c r="F171" s="201"/>
    </row>
    <row r="172" spans="1:6">
      <c r="A172" s="194"/>
      <c r="B172" s="194"/>
      <c r="C172" s="195" t="s">
        <v>58</v>
      </c>
      <c r="D172" s="196">
        <v>12</v>
      </c>
      <c r="E172" s="246"/>
      <c r="F172" s="149" t="str">
        <f>IF(OR(ISBLANK(D172),ISBLANK(E172))," ",KOLIC*CENA)</f>
        <v xml:space="preserve"> </v>
      </c>
    </row>
    <row r="173" spans="1:6" ht="12.65" customHeight="1">
      <c r="A173" s="165"/>
      <c r="B173" s="165"/>
      <c r="C173" s="172"/>
      <c r="E173" s="246"/>
      <c r="F173" s="201"/>
    </row>
    <row r="174" spans="1:6" ht="37.5">
      <c r="A174" s="192" t="s">
        <v>331</v>
      </c>
      <c r="B174" s="192" t="s">
        <v>332</v>
      </c>
      <c r="C174" s="222" t="s">
        <v>333</v>
      </c>
      <c r="E174" s="246"/>
      <c r="F174" s="201"/>
    </row>
    <row r="175" spans="1:6">
      <c r="A175" s="194"/>
      <c r="B175" s="194"/>
      <c r="C175" s="195" t="s">
        <v>58</v>
      </c>
      <c r="D175" s="196">
        <v>7</v>
      </c>
      <c r="E175" s="246"/>
      <c r="F175" s="149" t="str">
        <f>IF(OR(ISBLANK(D175),ISBLANK(E175))," ",KOLIC*CENA)</f>
        <v xml:space="preserve"> </v>
      </c>
    </row>
    <row r="176" spans="1:6">
      <c r="A176" s="198"/>
      <c r="B176" s="198"/>
      <c r="C176" s="199"/>
      <c r="D176" s="170"/>
      <c r="E176" s="251"/>
      <c r="F176" s="200"/>
    </row>
    <row r="177" spans="1:6">
      <c r="A177" s="192"/>
      <c r="B177" s="192"/>
      <c r="C177" s="193"/>
      <c r="D177" s="174"/>
      <c r="E177" s="244"/>
      <c r="F177" s="223"/>
    </row>
    <row r="178" spans="1:6" ht="13">
      <c r="A178" s="165" t="s">
        <v>150</v>
      </c>
      <c r="B178" s="165"/>
      <c r="C178" s="172" t="s">
        <v>334</v>
      </c>
      <c r="E178" s="246"/>
      <c r="F178" s="179" t="str">
        <f>IF(SUM(F172:F177)&gt;0,SUM(F172:F177)," ")</f>
        <v xml:space="preserve"> </v>
      </c>
    </row>
    <row r="179" spans="1:6" ht="13">
      <c r="A179" s="165"/>
      <c r="B179" s="165"/>
      <c r="C179" s="172"/>
      <c r="E179" s="246"/>
      <c r="F179" s="201"/>
    </row>
    <row r="180" spans="1:6" ht="13">
      <c r="A180" s="165"/>
      <c r="B180" s="165"/>
      <c r="C180" s="172"/>
      <c r="E180" s="246"/>
      <c r="F180" s="201"/>
    </row>
    <row r="181" spans="1:6" ht="13">
      <c r="A181" s="165"/>
      <c r="B181" s="165"/>
      <c r="C181" s="172"/>
      <c r="E181" s="246"/>
      <c r="F181" s="201"/>
    </row>
    <row r="182" spans="1:6" ht="13">
      <c r="A182" s="224" t="s">
        <v>106</v>
      </c>
      <c r="B182" s="224"/>
      <c r="C182" s="225" t="s">
        <v>335</v>
      </c>
      <c r="E182" s="246"/>
      <c r="F182" s="201"/>
    </row>
    <row r="183" spans="1:6" ht="13">
      <c r="A183" s="224"/>
      <c r="B183" s="224"/>
      <c r="C183" s="225"/>
      <c r="E183" s="246"/>
      <c r="F183" s="201"/>
    </row>
    <row r="184" spans="1:6" ht="16.149999999999999" customHeight="1">
      <c r="A184" s="224"/>
      <c r="B184" s="224"/>
      <c r="C184" s="225"/>
      <c r="E184" s="246"/>
      <c r="F184" s="201"/>
    </row>
    <row r="185" spans="1:6" ht="25">
      <c r="A185" s="226" t="s">
        <v>336</v>
      </c>
      <c r="B185" s="226" t="s">
        <v>337</v>
      </c>
      <c r="C185" s="220" t="s">
        <v>338</v>
      </c>
      <c r="E185" s="246"/>
      <c r="F185" s="201"/>
    </row>
    <row r="186" spans="1:6" ht="14.25" customHeight="1">
      <c r="A186" s="194"/>
      <c r="B186" s="194"/>
      <c r="C186" s="195" t="s">
        <v>53</v>
      </c>
      <c r="D186" s="196">
        <v>18.75</v>
      </c>
      <c r="E186" s="246"/>
      <c r="F186" s="149" t="str">
        <f>IF(OR(ISBLANK(D186),ISBLANK(E186))," ",KOLIC*CENA)</f>
        <v xml:space="preserve"> </v>
      </c>
    </row>
    <row r="187" spans="1:6">
      <c r="A187" s="227"/>
      <c r="B187" s="227"/>
      <c r="C187" s="228"/>
      <c r="D187" s="170"/>
      <c r="E187" s="251"/>
      <c r="F187" s="200"/>
    </row>
    <row r="188" spans="1:6">
      <c r="A188" s="226"/>
      <c r="B188" s="226"/>
      <c r="C188" s="220"/>
      <c r="D188" s="174"/>
      <c r="E188" s="244"/>
      <c r="F188" s="223"/>
    </row>
    <row r="189" spans="1:6" ht="13">
      <c r="A189" s="224" t="s">
        <v>106</v>
      </c>
      <c r="B189" s="224"/>
      <c r="C189" s="229" t="s">
        <v>339</v>
      </c>
      <c r="E189" s="246"/>
      <c r="F189" s="179" t="str">
        <f>IF(SUM(F185:F188),SUM(F185:F188)," ")</f>
        <v xml:space="preserve"> </v>
      </c>
    </row>
    <row r="190" spans="1:6" ht="13">
      <c r="A190" s="224"/>
      <c r="B190" s="224"/>
      <c r="C190" s="225"/>
      <c r="E190" s="246"/>
      <c r="F190" s="179"/>
    </row>
    <row r="191" spans="1:6" ht="13">
      <c r="A191" s="224"/>
      <c r="B191" s="224"/>
      <c r="C191" s="225"/>
      <c r="E191" s="246"/>
      <c r="F191" s="201"/>
    </row>
    <row r="192" spans="1:6" ht="13">
      <c r="A192" s="165"/>
      <c r="B192" s="165"/>
      <c r="C192" s="172"/>
      <c r="E192" s="246"/>
      <c r="F192" s="201"/>
    </row>
    <row r="193" spans="1:6" ht="26">
      <c r="A193" s="165" t="s">
        <v>107</v>
      </c>
      <c r="B193" s="165"/>
      <c r="C193" s="172" t="s">
        <v>232</v>
      </c>
      <c r="E193" s="246"/>
      <c r="F193" s="201"/>
    </row>
    <row r="194" spans="1:6" ht="13">
      <c r="A194" s="165"/>
      <c r="B194" s="165"/>
      <c r="C194" s="172"/>
      <c r="E194" s="246"/>
      <c r="F194" s="201"/>
    </row>
    <row r="195" spans="1:6">
      <c r="A195" s="192"/>
      <c r="B195" s="192"/>
      <c r="C195" s="193"/>
      <c r="E195" s="246"/>
      <c r="F195" s="201"/>
    </row>
    <row r="196" spans="1:6" ht="25">
      <c r="A196" s="192" t="s">
        <v>340</v>
      </c>
      <c r="B196" s="192" t="s">
        <v>341</v>
      </c>
      <c r="C196" s="193" t="s">
        <v>342</v>
      </c>
      <c r="E196" s="246"/>
      <c r="F196" s="201"/>
    </row>
    <row r="197" spans="1:6" ht="12.75" customHeight="1">
      <c r="A197" s="192"/>
      <c r="B197" s="192"/>
      <c r="C197" s="193" t="s">
        <v>343</v>
      </c>
      <c r="E197" s="246"/>
      <c r="F197" s="201"/>
    </row>
    <row r="198" spans="1:6">
      <c r="A198" s="192"/>
      <c r="B198" s="192"/>
      <c r="C198" s="193" t="s">
        <v>344</v>
      </c>
      <c r="E198" s="246"/>
      <c r="F198" s="201"/>
    </row>
    <row r="199" spans="1:6">
      <c r="A199" s="194"/>
      <c r="B199" s="194"/>
      <c r="C199" s="195" t="s">
        <v>53</v>
      </c>
      <c r="D199" s="212">
        <v>45</v>
      </c>
      <c r="E199" s="246"/>
      <c r="F199" s="149" t="str">
        <f t="shared" ref="F199:F205" si="3">IF(OR(ISBLANK(D199),ISBLANK(E199))," ",KOLIC*CENA)</f>
        <v xml:space="preserve"> </v>
      </c>
    </row>
    <row r="200" spans="1:6" ht="12.75" customHeight="1">
      <c r="A200" s="192"/>
      <c r="B200" s="192"/>
      <c r="C200" s="193"/>
      <c r="E200" s="246"/>
      <c r="F200" s="149" t="str">
        <f t="shared" si="3"/>
        <v xml:space="preserve"> </v>
      </c>
    </row>
    <row r="201" spans="1:6" ht="25">
      <c r="A201" s="226" t="s">
        <v>345</v>
      </c>
      <c r="B201" s="226" t="s">
        <v>346</v>
      </c>
      <c r="C201" s="220" t="s">
        <v>347</v>
      </c>
      <c r="E201" s="246"/>
      <c r="F201" s="149" t="str">
        <f>IF(OR(ISBLANK(D201),ISBLANK(E201))," ",KOLIC*CENA)</f>
        <v xml:space="preserve"> </v>
      </c>
    </row>
    <row r="202" spans="1:6">
      <c r="A202" s="194"/>
      <c r="B202" s="194"/>
      <c r="C202" s="195" t="s">
        <v>53</v>
      </c>
      <c r="D202" s="196">
        <v>12.75</v>
      </c>
      <c r="E202" s="246"/>
      <c r="F202" s="149" t="str">
        <f>IF(OR(ISBLANK(D202),ISBLANK(E202))," ",KOLIC*CENA)</f>
        <v xml:space="preserve"> </v>
      </c>
    </row>
    <row r="203" spans="1:6">
      <c r="A203" s="192"/>
      <c r="B203" s="192"/>
      <c r="C203" s="193"/>
      <c r="E203" s="246"/>
      <c r="F203" s="149" t="str">
        <f t="shared" si="3"/>
        <v xml:space="preserve"> </v>
      </c>
    </row>
    <row r="204" spans="1:6" s="230" customFormat="1" ht="125">
      <c r="A204" s="226" t="s">
        <v>348</v>
      </c>
      <c r="B204" s="226"/>
      <c r="C204" s="220" t="s">
        <v>349</v>
      </c>
      <c r="D204" s="148"/>
      <c r="E204" s="246"/>
      <c r="F204" s="149" t="str">
        <f t="shared" si="3"/>
        <v xml:space="preserve"> </v>
      </c>
    </row>
    <row r="205" spans="1:6">
      <c r="A205" s="194"/>
      <c r="B205" s="194"/>
      <c r="C205" s="195" t="s">
        <v>53</v>
      </c>
      <c r="D205" s="196">
        <v>12.75</v>
      </c>
      <c r="E205" s="246"/>
      <c r="F205" s="149" t="str">
        <f t="shared" si="3"/>
        <v xml:space="preserve"> </v>
      </c>
    </row>
    <row r="206" spans="1:6" ht="12.75" customHeight="1">
      <c r="A206" s="192"/>
      <c r="B206" s="192"/>
      <c r="C206" s="193"/>
      <c r="E206" s="246"/>
      <c r="F206" s="149" t="str">
        <f t="shared" ref="F206" si="4">IF(OR(ISBLANK(D206),ISBLANK(E206))," ",KOLIC*CENA)</f>
        <v xml:space="preserve"> </v>
      </c>
    </row>
    <row r="207" spans="1:6" ht="62.5">
      <c r="A207" s="226" t="s">
        <v>350</v>
      </c>
      <c r="B207" s="226" t="s">
        <v>351</v>
      </c>
      <c r="C207" s="220" t="s">
        <v>352</v>
      </c>
      <c r="E207" s="246"/>
      <c r="F207" s="149" t="str">
        <f>IF(OR(ISBLANK(D207),ISBLANK(E207))," ",KOLIC*CENA)</f>
        <v xml:space="preserve"> </v>
      </c>
    </row>
    <row r="208" spans="1:6">
      <c r="A208" s="194"/>
      <c r="B208" s="194"/>
      <c r="C208" s="195" t="s">
        <v>58</v>
      </c>
      <c r="D208" s="196">
        <v>7.2</v>
      </c>
      <c r="E208" s="246"/>
      <c r="F208" s="149" t="str">
        <f>IF(OR(ISBLANK(D208),ISBLANK(E208))," ",KOLIC*CENA)</f>
        <v xml:space="preserve"> </v>
      </c>
    </row>
    <row r="209" spans="1:6">
      <c r="A209" s="198"/>
      <c r="B209" s="198"/>
      <c r="C209" s="199"/>
      <c r="D209" s="170"/>
      <c r="E209" s="251"/>
      <c r="F209" s="200"/>
    </row>
    <row r="210" spans="1:6">
      <c r="A210" s="192"/>
      <c r="B210" s="192"/>
      <c r="C210" s="193"/>
      <c r="E210" s="246"/>
      <c r="F210" s="201"/>
    </row>
    <row r="211" spans="1:6" ht="26">
      <c r="A211" s="165" t="s">
        <v>107</v>
      </c>
      <c r="B211" s="165"/>
      <c r="C211" s="172" t="s">
        <v>353</v>
      </c>
      <c r="E211" s="246"/>
      <c r="F211" s="179" t="str">
        <f>IF(SUM(F199:F210)&gt;0,SUM(F199:F210)," ")</f>
        <v xml:space="preserve"> </v>
      </c>
    </row>
    <row r="212" spans="1:6" ht="13">
      <c r="A212" s="165"/>
      <c r="B212" s="165"/>
      <c r="C212" s="172"/>
      <c r="E212" s="246"/>
      <c r="F212" s="179"/>
    </row>
    <row r="213" spans="1:6">
      <c r="A213" s="192"/>
      <c r="B213" s="192"/>
      <c r="C213" s="193"/>
      <c r="E213" s="246"/>
      <c r="F213" s="201"/>
    </row>
    <row r="214" spans="1:6" ht="13">
      <c r="A214" s="165"/>
      <c r="B214" s="165"/>
      <c r="C214" s="172"/>
      <c r="E214" s="246"/>
      <c r="F214" s="201"/>
    </row>
    <row r="215" spans="1:6" ht="13">
      <c r="A215" s="165" t="s">
        <v>108</v>
      </c>
      <c r="B215" s="165"/>
      <c r="C215" s="172" t="s">
        <v>233</v>
      </c>
      <c r="E215" s="246"/>
      <c r="F215" s="201"/>
    </row>
    <row r="216" spans="1:6" ht="13">
      <c r="A216" s="165"/>
      <c r="B216" s="165"/>
      <c r="C216" s="172"/>
      <c r="E216" s="246"/>
      <c r="F216" s="201"/>
    </row>
    <row r="217" spans="1:6" ht="13">
      <c r="A217" s="165"/>
      <c r="B217" s="165"/>
      <c r="C217" s="172"/>
      <c r="E217" s="246"/>
      <c r="F217" s="201"/>
    </row>
    <row r="218" spans="1:6" ht="25">
      <c r="A218" s="192" t="s">
        <v>354</v>
      </c>
      <c r="B218" s="192" t="s">
        <v>355</v>
      </c>
      <c r="C218" s="193" t="s">
        <v>356</v>
      </c>
      <c r="E218" s="246"/>
      <c r="F218" s="201"/>
    </row>
    <row r="219" spans="1:6">
      <c r="A219" s="145"/>
      <c r="B219" s="145"/>
      <c r="C219" s="231" t="s">
        <v>58</v>
      </c>
      <c r="D219" s="232">
        <v>12</v>
      </c>
      <c r="E219" s="246"/>
      <c r="F219" s="149" t="str">
        <f>IF(OR(ISBLANK(D219),ISBLANK(E219))," ",KOLIC*CENA)</f>
        <v xml:space="preserve"> </v>
      </c>
    </row>
    <row r="220" spans="1:6">
      <c r="A220" s="233"/>
      <c r="B220" s="233"/>
      <c r="C220" s="234"/>
      <c r="D220" s="235"/>
      <c r="E220" s="251"/>
      <c r="F220" s="171"/>
    </row>
    <row r="221" spans="1:6">
      <c r="A221" s="236"/>
      <c r="B221" s="236"/>
      <c r="C221" s="237"/>
      <c r="D221" s="238"/>
      <c r="E221" s="244"/>
      <c r="F221" s="181"/>
    </row>
    <row r="222" spans="1:6" ht="26">
      <c r="A222" s="165" t="s">
        <v>108</v>
      </c>
      <c r="B222" s="165"/>
      <c r="C222" s="172" t="s">
        <v>357</v>
      </c>
      <c r="E222" s="246"/>
      <c r="F222" s="179" t="str">
        <f>IF(SUM(F219:F221)&gt;0,SUM(F219:F221)," ")</f>
        <v xml:space="preserve"> </v>
      </c>
    </row>
    <row r="223" spans="1:6" ht="13">
      <c r="A223" s="165"/>
      <c r="B223" s="165"/>
      <c r="C223" s="172"/>
      <c r="E223" s="246"/>
      <c r="F223" s="179"/>
    </row>
    <row r="224" spans="1:6" ht="13">
      <c r="A224" s="165"/>
      <c r="B224" s="165"/>
      <c r="C224" s="172"/>
      <c r="E224" s="246"/>
      <c r="F224" s="179"/>
    </row>
    <row r="225" spans="1:6" ht="13">
      <c r="A225" s="165"/>
      <c r="B225" s="165"/>
      <c r="C225" s="172"/>
      <c r="E225" s="246"/>
      <c r="F225" s="179"/>
    </row>
    <row r="226" spans="1:6" ht="13">
      <c r="A226" s="165" t="s">
        <v>124</v>
      </c>
      <c r="B226" s="165"/>
      <c r="C226" s="172" t="s">
        <v>234</v>
      </c>
      <c r="E226" s="246"/>
      <c r="F226" s="201"/>
    </row>
    <row r="227" spans="1:6" ht="13">
      <c r="A227" s="165"/>
      <c r="B227" s="165"/>
      <c r="C227" s="172"/>
      <c r="E227" s="246"/>
      <c r="F227" s="201"/>
    </row>
    <row r="228" spans="1:6" ht="13">
      <c r="A228" s="165"/>
      <c r="B228" s="165"/>
      <c r="C228" s="172"/>
      <c r="E228" s="246"/>
      <c r="F228" s="201"/>
    </row>
    <row r="229" spans="1:6" ht="37.5">
      <c r="A229" s="192" t="s">
        <v>358</v>
      </c>
      <c r="B229" s="192" t="s">
        <v>359</v>
      </c>
      <c r="C229" s="193" t="s">
        <v>360</v>
      </c>
      <c r="E229" s="246"/>
      <c r="F229" s="201"/>
    </row>
    <row r="230" spans="1:6">
      <c r="A230" s="145"/>
      <c r="B230" s="145"/>
      <c r="C230" s="231" t="s">
        <v>361</v>
      </c>
      <c r="D230" s="232">
        <v>2</v>
      </c>
      <c r="E230" s="246"/>
      <c r="F230" s="149" t="str">
        <f>IF(OR(ISBLANK(D230),ISBLANK(E230))," ",KOLIC*CENA)</f>
        <v xml:space="preserve"> </v>
      </c>
    </row>
    <row r="231" spans="1:6">
      <c r="A231" s="192"/>
      <c r="B231" s="192"/>
      <c r="C231" s="193"/>
      <c r="E231" s="246"/>
      <c r="F231" s="201"/>
    </row>
    <row r="232" spans="1:6" ht="37.5">
      <c r="A232" s="192" t="s">
        <v>362</v>
      </c>
      <c r="B232" s="192" t="s">
        <v>363</v>
      </c>
      <c r="C232" s="193" t="s">
        <v>364</v>
      </c>
      <c r="E232" s="246"/>
      <c r="F232" s="201"/>
    </row>
    <row r="233" spans="1:6">
      <c r="A233" s="145"/>
      <c r="B233" s="145"/>
      <c r="C233" s="231" t="s">
        <v>361</v>
      </c>
      <c r="D233" s="232">
        <v>1</v>
      </c>
      <c r="E233" s="246"/>
      <c r="F233" s="149" t="str">
        <f>IF(OR(ISBLANK(D233),ISBLANK(E233))," ",KOLIC*CENA)</f>
        <v xml:space="preserve"> </v>
      </c>
    </row>
    <row r="234" spans="1:6">
      <c r="A234" s="192"/>
      <c r="B234" s="192"/>
      <c r="C234" s="193"/>
      <c r="E234" s="246"/>
      <c r="F234" s="201"/>
    </row>
    <row r="235" spans="1:6" ht="37.5">
      <c r="A235" s="192" t="s">
        <v>365</v>
      </c>
      <c r="B235" s="192" t="s">
        <v>1</v>
      </c>
      <c r="C235" s="193" t="s">
        <v>396</v>
      </c>
      <c r="E235" s="246"/>
      <c r="F235" s="201"/>
    </row>
    <row r="236" spans="1:6">
      <c r="A236" s="145"/>
      <c r="B236" s="145"/>
      <c r="C236" s="231" t="s">
        <v>361</v>
      </c>
      <c r="D236" s="232">
        <v>1</v>
      </c>
      <c r="E236" s="246"/>
      <c r="F236" s="149" t="str">
        <f>IF(OR(ISBLANK(D236),ISBLANK(E236))," ",KOLIC*CENA)</f>
        <v xml:space="preserve"> </v>
      </c>
    </row>
    <row r="237" spans="1:6">
      <c r="A237" s="233"/>
      <c r="B237" s="233"/>
      <c r="C237" s="234"/>
      <c r="D237" s="235"/>
      <c r="E237" s="170"/>
      <c r="F237" s="171"/>
    </row>
    <row r="238" spans="1:6">
      <c r="A238" s="236"/>
      <c r="B238" s="236"/>
      <c r="C238" s="237"/>
      <c r="D238" s="238"/>
      <c r="E238" s="174"/>
      <c r="F238" s="181"/>
    </row>
    <row r="239" spans="1:6" ht="13">
      <c r="A239" s="165" t="s">
        <v>124</v>
      </c>
      <c r="B239" s="165"/>
      <c r="C239" s="172" t="s">
        <v>366</v>
      </c>
      <c r="F239" s="179" t="str">
        <f>IF(SUM(F229:F238)&gt;0,SUM(F229:F238)," ")</f>
        <v xml:space="preserve"> </v>
      </c>
    </row>
    <row r="240" spans="1:6">
      <c r="A240" s="239"/>
      <c r="B240" s="239"/>
      <c r="C240" s="240"/>
      <c r="F240" s="201"/>
    </row>
    <row r="241" spans="1:3">
      <c r="A241" s="241"/>
      <c r="B241" s="241"/>
      <c r="C241" s="242"/>
    </row>
  </sheetData>
  <sheetProtection algorithmName="SHA-512" hashValue="dPTE/fK7YKgN+IwzwttL3Au1e/comXVoqUQCnmVt4s6ooD58w7in39dmlv2o8dV0Y0FhJ8r17zXxNjfqjnTkaQ==" saltValue="4MLTZZC/32Gza/7Uho2M/Q==" spinCount="100000" sheet="1" objects="1" scenarios="1"/>
  <mergeCells count="2">
    <mergeCell ref="B2:F2"/>
    <mergeCell ref="C9:E9"/>
  </mergeCells>
  <pageMargins left="0.7" right="0.7" top="0.75" bottom="0.75" header="0.3" footer="0.3"/>
  <pageSetup paperSize="9" orientation="portrait" r:id="rId1"/>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N-375-18-C-rekapitulacija 1 f</vt:lpstr>
      <vt:lpstr>N-375-18-C-levi breg</vt:lpstr>
      <vt:lpstr>Prepust preko mlinščice</vt:lpstr>
      <vt:lpstr>'Prepust preko mlinščice'!CENA</vt:lpstr>
      <vt:lpstr>'Prepust preko mlinščice'!KOLIC</vt:lpstr>
      <vt:lpstr>'N-375-18-C-levi breg'!Področje_tiskanja</vt:lpstr>
      <vt:lpstr>'N-375-18-C-rekapitulacija 1 f'!Področje_tiskanja</vt:lpstr>
      <vt:lpstr>'N-375-18-C-levi breg'!Tiskanje_naslovov</vt:lpstr>
    </vt:vector>
  </TitlesOfParts>
  <Company>CE Design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Janez</dc:creator>
  <cp:lastModifiedBy>Aljoša Kikelj</cp:lastModifiedBy>
  <cp:lastPrinted>2021-03-17T11:50:00Z</cp:lastPrinted>
  <dcterms:created xsi:type="dcterms:W3CDTF">2005-01-11T06:57:06Z</dcterms:created>
  <dcterms:modified xsi:type="dcterms:W3CDTF">2021-03-18T09:14:52Z</dcterms:modified>
</cp:coreProperties>
</file>